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Traffic\EngData\"/>
    </mc:Choice>
  </mc:AlternateContent>
  <xr:revisionPtr revIDLastSave="0" documentId="13_ncr:1_{6699C24F-C773-440C-9EE2-F3CF5E350B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9" i="1" l="1"/>
  <c r="AA52" i="1"/>
  <c r="P54" i="1"/>
  <c r="P55" i="1"/>
  <c r="P56" i="1"/>
  <c r="P57" i="1"/>
  <c r="P58" i="1"/>
  <c r="P59" i="1"/>
  <c r="P60" i="1"/>
  <c r="T124" i="1"/>
  <c r="S83" i="1"/>
  <c r="T83" i="1"/>
  <c r="Q29" i="1"/>
  <c r="Q28" i="1"/>
  <c r="Q25" i="1"/>
  <c r="Q26" i="1"/>
  <c r="Q27" i="1"/>
  <c r="Q30" i="1"/>
  <c r="Q31" i="1"/>
  <c r="Q32" i="1"/>
  <c r="Q33" i="1"/>
  <c r="Q24" i="1"/>
  <c r="R83" i="1"/>
  <c r="L161" i="1" l="1"/>
  <c r="Z88" i="1"/>
  <c r="Z89" i="1"/>
  <c r="Z101" i="1"/>
  <c r="Z161" i="1" s="1"/>
  <c r="Z10" i="1"/>
  <c r="Z11" i="1"/>
  <c r="Z23" i="1"/>
  <c r="X88" i="1"/>
  <c r="X89" i="1"/>
  <c r="X101" i="1"/>
  <c r="X161" i="1" s="1"/>
  <c r="X10" i="1"/>
  <c r="X11" i="1"/>
  <c r="X23" i="1"/>
  <c r="AC101" i="1"/>
  <c r="AA101" i="1"/>
  <c r="Y101" i="1"/>
  <c r="Y161" i="1" s="1"/>
  <c r="W101" i="1"/>
  <c r="W161" i="1" s="1"/>
  <c r="V101" i="1"/>
  <c r="V161" i="1" s="1"/>
  <c r="U101" i="1"/>
  <c r="U161" i="1" s="1"/>
  <c r="S161" i="1"/>
  <c r="R101" i="1"/>
  <c r="R161" i="1" s="1"/>
  <c r="Q101" i="1"/>
  <c r="Q161" i="1" s="1"/>
  <c r="P101" i="1"/>
  <c r="P161" i="1" s="1"/>
  <c r="O101" i="1"/>
  <c r="O161" i="1" s="1"/>
  <c r="N101" i="1"/>
  <c r="N161" i="1" s="1"/>
  <c r="M101" i="1"/>
  <c r="M161" i="1" s="1"/>
  <c r="L101" i="1"/>
  <c r="AC89" i="1"/>
  <c r="AA89" i="1"/>
  <c r="Y89" i="1"/>
  <c r="W89" i="1"/>
  <c r="V89" i="1"/>
  <c r="U89" i="1"/>
  <c r="R89" i="1"/>
  <c r="Q89" i="1"/>
  <c r="P89" i="1"/>
  <c r="O89" i="1"/>
  <c r="N89" i="1"/>
  <c r="M89" i="1"/>
  <c r="L89" i="1"/>
  <c r="AC88" i="1"/>
  <c r="AA88" i="1"/>
  <c r="Y88" i="1"/>
  <c r="W88" i="1"/>
  <c r="V88" i="1"/>
  <c r="U88" i="1"/>
  <c r="R88" i="1"/>
  <c r="Q88" i="1"/>
  <c r="P88" i="1"/>
  <c r="O88" i="1"/>
  <c r="N88" i="1"/>
  <c r="M88" i="1"/>
  <c r="L88" i="1"/>
  <c r="N10" i="1"/>
  <c r="O10" i="1"/>
  <c r="P83" i="1"/>
  <c r="Y45" i="1"/>
  <c r="Y46" i="1"/>
  <c r="Y47" i="1"/>
  <c r="Y43" i="1"/>
  <c r="Y44" i="1"/>
  <c r="U41" i="1"/>
  <c r="U40" i="1"/>
  <c r="U39" i="1"/>
  <c r="U36" i="1"/>
  <c r="U37" i="1"/>
  <c r="U38" i="1"/>
  <c r="U35" i="1"/>
  <c r="O83" i="1"/>
  <c r="N11" i="1"/>
  <c r="O11" i="1"/>
  <c r="N23" i="1"/>
  <c r="O23" i="1"/>
  <c r="Q319" i="1"/>
  <c r="P319" i="1"/>
  <c r="AC245" i="1"/>
  <c r="AC246" i="1"/>
  <c r="AC258" i="1"/>
  <c r="AC319" i="1"/>
  <c r="D242" i="1"/>
  <c r="L245" i="1"/>
  <c r="M245" i="1"/>
  <c r="P245" i="1"/>
  <c r="Q245" i="1"/>
  <c r="R245" i="1"/>
  <c r="S245" i="1"/>
  <c r="T245" i="1"/>
  <c r="U245" i="1"/>
  <c r="V245" i="1"/>
  <c r="W245" i="1"/>
  <c r="Y245" i="1"/>
  <c r="AA245" i="1"/>
  <c r="L246" i="1"/>
  <c r="M246" i="1"/>
  <c r="P246" i="1"/>
  <c r="Q246" i="1"/>
  <c r="R246" i="1"/>
  <c r="S246" i="1"/>
  <c r="T246" i="1"/>
  <c r="U246" i="1"/>
  <c r="V246" i="1"/>
  <c r="W246" i="1"/>
  <c r="Y246" i="1"/>
  <c r="AA246" i="1"/>
  <c r="L258" i="1"/>
  <c r="L319" i="1" s="1"/>
  <c r="M258" i="1"/>
  <c r="M319" i="1" s="1"/>
  <c r="P258" i="1"/>
  <c r="Q258" i="1"/>
  <c r="R258" i="1"/>
  <c r="S258" i="1"/>
  <c r="T258" i="1"/>
  <c r="U258" i="1"/>
  <c r="V258" i="1"/>
  <c r="W258" i="1"/>
  <c r="Y258" i="1"/>
  <c r="AA258" i="1"/>
  <c r="R319" i="1"/>
  <c r="S319" i="1"/>
  <c r="T319" i="1"/>
  <c r="U319" i="1"/>
  <c r="V319" i="1"/>
  <c r="W319" i="1"/>
  <c r="Y319" i="1"/>
  <c r="AA319" i="1"/>
  <c r="AC179" i="1"/>
  <c r="AC240" i="1" s="1"/>
  <c r="AC167" i="1"/>
  <c r="AC166" i="1"/>
  <c r="AC161" i="1"/>
  <c r="D7" i="1"/>
  <c r="AC23" i="1"/>
  <c r="AC83" i="1" s="1"/>
  <c r="AC11" i="1"/>
  <c r="AC10" i="1"/>
  <c r="D163" i="1"/>
  <c r="AA179" i="1"/>
  <c r="AA240" i="1" s="1"/>
  <c r="Y179" i="1"/>
  <c r="Y240" i="1" s="1"/>
  <c r="W179" i="1"/>
  <c r="W240" i="1" s="1"/>
  <c r="V179" i="1"/>
  <c r="V240" i="1" s="1"/>
  <c r="U179" i="1"/>
  <c r="U240" i="1" s="1"/>
  <c r="T179" i="1"/>
  <c r="T240" i="1" s="1"/>
  <c r="S179" i="1"/>
  <c r="S240" i="1" s="1"/>
  <c r="R179" i="1"/>
  <c r="R240" i="1" s="1"/>
  <c r="Q179" i="1"/>
  <c r="P179" i="1"/>
  <c r="P240" i="1" s="1"/>
  <c r="M179" i="1"/>
  <c r="M240" i="1" s="1"/>
  <c r="L179" i="1"/>
  <c r="L240" i="1" s="1"/>
  <c r="AA167" i="1"/>
  <c r="Y167" i="1"/>
  <c r="W167" i="1"/>
  <c r="V167" i="1"/>
  <c r="U167" i="1"/>
  <c r="T167" i="1"/>
  <c r="S167" i="1"/>
  <c r="R167" i="1"/>
  <c r="Q167" i="1"/>
  <c r="P167" i="1"/>
  <c r="M167" i="1"/>
  <c r="L167" i="1"/>
  <c r="AA166" i="1"/>
  <c r="Y166" i="1"/>
  <c r="W166" i="1"/>
  <c r="V166" i="1"/>
  <c r="U166" i="1"/>
  <c r="T166" i="1"/>
  <c r="S166" i="1"/>
  <c r="R166" i="1"/>
  <c r="Q166" i="1"/>
  <c r="P166" i="1"/>
  <c r="M166" i="1"/>
  <c r="L166" i="1"/>
  <c r="AA161" i="1"/>
  <c r="AA11" i="1"/>
  <c r="Y11" i="1"/>
  <c r="W11" i="1"/>
  <c r="V11" i="1"/>
  <c r="U11" i="1"/>
  <c r="R11" i="1"/>
  <c r="Q11" i="1"/>
  <c r="P11" i="1"/>
  <c r="M11" i="1"/>
  <c r="L11" i="1"/>
  <c r="T161" i="1" l="1"/>
  <c r="Q83" i="1"/>
  <c r="Q240" i="1"/>
  <c r="D85" i="1"/>
  <c r="L23" i="1" l="1"/>
  <c r="M23" i="1"/>
  <c r="P23" i="1"/>
  <c r="Q23" i="1"/>
  <c r="R23" i="1"/>
  <c r="U23" i="1"/>
  <c r="U83" i="1" s="1"/>
  <c r="V23" i="1"/>
  <c r="V83" i="1" s="1"/>
  <c r="W23" i="1"/>
  <c r="W83" i="1" s="1"/>
  <c r="Y23" i="1"/>
  <c r="Y83" i="1" s="1"/>
  <c r="AA23" i="1"/>
  <c r="AA83" i="1" s="1"/>
  <c r="L10" i="1" l="1"/>
  <c r="M10" i="1"/>
  <c r="P10" i="1"/>
  <c r="Q10" i="1"/>
  <c r="R10" i="1"/>
  <c r="U10" i="1"/>
  <c r="V10" i="1"/>
  <c r="W10" i="1"/>
  <c r="Y10" i="1"/>
  <c r="AA10" i="1"/>
</calcChain>
</file>

<file path=xl/sharedStrings.xml><?xml version="1.0" encoding="utf-8"?>
<sst xmlns="http://schemas.openxmlformats.org/spreadsheetml/2006/main" count="581" uniqueCount="145">
  <si>
    <t>STATION TO STATION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</si>
  <si>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</si>
  <si>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</si>
  <si>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</si>
  <si>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</si>
  <si>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</si>
  <si>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</si>
  <si>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</si>
  <si>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</si>
  <si>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</si>
  <si>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</si>
  <si>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</si>
  <si>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</si>
  <si>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</si>
  <si>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</si>
  <si>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</si>
  <si>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</si>
  <si>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</si>
  <si>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</si>
  <si>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</si>
  <si>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LOCATION</t>
  </si>
  <si>
    <t>621e00100</t>
  </si>
  <si>
    <t>644E00104</t>
  </si>
  <si>
    <t>644E00204</t>
  </si>
  <si>
    <t>644E00300</t>
  </si>
  <si>
    <t>644E00404</t>
  </si>
  <si>
    <t>644E00700</t>
  </si>
  <si>
    <t>644E01300</t>
  </si>
  <si>
    <t>646E20300</t>
  </si>
  <si>
    <t>646E10400</t>
  </si>
  <si>
    <t>, 2-WAY (WHITE/RED)</t>
  </si>
  <si>
    <t>, 2-WAY (YELLOW/RED)</t>
  </si>
  <si>
    <t>, 2-WAY (YELLOW/YELLOW)</t>
  </si>
  <si>
    <t>, WHITE</t>
  </si>
  <si>
    <t>, YELLOW</t>
  </si>
  <si>
    <t>807E13310</t>
  </si>
  <si>
    <t>807E13410</t>
  </si>
  <si>
    <t>807E12010</t>
  </si>
  <si>
    <t xml:space="preserve"> WHITE</t>
  </si>
  <si>
    <t>WHITE</t>
  </si>
  <si>
    <t>YELLOW</t>
  </si>
  <si>
    <t>644E00900</t>
  </si>
  <si>
    <t>ELW-1</t>
  </si>
  <si>
    <t>TO</t>
  </si>
  <si>
    <t>ELW-2</t>
  </si>
  <si>
    <t>ELW-4</t>
  </si>
  <si>
    <t>ELW-5</t>
  </si>
  <si>
    <t>CH-1</t>
  </si>
  <si>
    <t>CH-2</t>
  </si>
  <si>
    <t>CH-3</t>
  </si>
  <si>
    <t>DL-2</t>
  </si>
  <si>
    <t>SL-1</t>
  </si>
  <si>
    <t>SL-2</t>
  </si>
  <si>
    <t>LA-1</t>
  </si>
  <si>
    <t>LA-2</t>
  </si>
  <si>
    <t>LA-3</t>
  </si>
  <si>
    <t>LA-4</t>
  </si>
  <si>
    <t>LA-5</t>
  </si>
  <si>
    <t>LA-6</t>
  </si>
  <si>
    <t>LA-7</t>
  </si>
  <si>
    <t>LA-8</t>
  </si>
  <si>
    <t>LA-9</t>
  </si>
  <si>
    <t>LA-10</t>
  </si>
  <si>
    <t>LA-11</t>
  </si>
  <si>
    <t>DL-3</t>
  </si>
  <si>
    <t>644E01510</t>
  </si>
  <si>
    <t>$tp001$</t>
  </si>
  <si>
    <t>$tp002$</t>
  </si>
  <si>
    <t>$tp003$</t>
  </si>
  <si>
    <t>CH-4</t>
  </si>
  <si>
    <t>CH-5</t>
  </si>
  <si>
    <t>644E00500</t>
  </si>
  <si>
    <t>CH-6</t>
  </si>
  <si>
    <t>$tp004$</t>
  </si>
  <si>
    <t>ELW-3</t>
  </si>
  <si>
    <t>ELW-6</t>
  </si>
  <si>
    <t>ELW-7</t>
  </si>
  <si>
    <t>ELW-8</t>
  </si>
  <si>
    <t>ELW-9</t>
  </si>
  <si>
    <t>ELW-10</t>
  </si>
  <si>
    <t>MAIN ST EB</t>
  </si>
  <si>
    <t>MAIN ST WB</t>
  </si>
  <si>
    <t>CH-7</t>
  </si>
  <si>
    <t>DL-1</t>
  </si>
  <si>
    <t>DL-4</t>
  </si>
  <si>
    <t>DL-5</t>
  </si>
  <si>
    <t>SL-3</t>
  </si>
  <si>
    <t>MILL ST SB</t>
  </si>
  <si>
    <t>CL-1</t>
  </si>
  <si>
    <t>CL-2</t>
  </si>
  <si>
    <t>CL-3</t>
  </si>
  <si>
    <t>CL-4</t>
  </si>
  <si>
    <t>CL-5</t>
  </si>
  <si>
    <t>CL-6</t>
  </si>
  <si>
    <t>CL-7</t>
  </si>
  <si>
    <t>TLW-1</t>
  </si>
  <si>
    <t>TLW-2</t>
  </si>
  <si>
    <t>TLW-3</t>
  </si>
  <si>
    <t>TLW-4</t>
  </si>
  <si>
    <t>TLW-5</t>
  </si>
  <si>
    <t>TLW-6</t>
  </si>
  <si>
    <t>TLW-7</t>
  </si>
  <si>
    <t>TLW-8</t>
  </si>
  <si>
    <t>SH-1</t>
  </si>
  <si>
    <t>644E19000</t>
  </si>
  <si>
    <t>SH-2</t>
  </si>
  <si>
    <t>SH-3</t>
  </si>
  <si>
    <t>SH-4</t>
  </si>
  <si>
    <t>SH-5</t>
  </si>
  <si>
    <t>SH-6</t>
  </si>
  <si>
    <t>SH-7</t>
  </si>
  <si>
    <t>SH-8</t>
  </si>
  <si>
    <t>SH-9</t>
  </si>
  <si>
    <t>SH-10</t>
  </si>
  <si>
    <t>SH-11</t>
  </si>
  <si>
    <t>WP-1</t>
  </si>
  <si>
    <t>644E01400</t>
  </si>
  <si>
    <t>CW1-1</t>
  </si>
  <si>
    <t>CW1-2</t>
  </si>
  <si>
    <t>CW1-3</t>
  </si>
  <si>
    <t>CW1-4</t>
  </si>
  <si>
    <t>CW1-5</t>
  </si>
  <si>
    <t>CW1-6</t>
  </si>
  <si>
    <t>CW2-1</t>
  </si>
  <si>
    <t>CW2-2</t>
  </si>
  <si>
    <t>CW2-3</t>
  </si>
  <si>
    <t>CW2-4</t>
  </si>
  <si>
    <t>CW2-5</t>
  </si>
  <si>
    <t>CW2-6</t>
  </si>
  <si>
    <t>644E00400</t>
  </si>
  <si>
    <t>TLY-1</t>
  </si>
  <si>
    <t>YL-2</t>
  </si>
  <si>
    <t>YL-1</t>
  </si>
  <si>
    <t>644E20800</t>
  </si>
  <si>
    <t>$ts001$</t>
  </si>
  <si>
    <t>$ts002$</t>
  </si>
  <si>
    <t>644E00620</t>
  </si>
  <si>
    <t>644E00630</t>
  </si>
  <si>
    <t>CROSSWALK LINE, 24"</t>
  </si>
  <si>
    <t>CROSSWALK LINE, 12"</t>
  </si>
  <si>
    <t>FT</t>
  </si>
  <si>
    <t>SL-4</t>
  </si>
  <si>
    <t>CW1-7</t>
  </si>
  <si>
    <t>CW2-7</t>
  </si>
  <si>
    <t>TLY-2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</si>
</sst>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3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10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36" xfId="0" applyNumberFormat="1" applyFont="1" applyBorder="1" applyAlignment="1" applyProtection="1">
      <alignment horizontal="center" vertical="center"/>
      <protection locked="0"/>
    </xf>
    <xf numFmtId="167" fontId="4" fillId="0" borderId="37" xfId="0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7" fontId="4" fillId="0" borderId="38" xfId="0" applyNumberFormat="1" applyFont="1" applyBorder="1" applyAlignment="1" applyProtection="1">
      <alignment horizontal="center" vertical="center"/>
      <protection locked="0"/>
    </xf>
    <xf numFmtId="167" fontId="4" fillId="0" borderId="39" xfId="0" applyNumberFormat="1" applyFont="1" applyBorder="1" applyAlignment="1" applyProtection="1">
      <alignment horizontal="center" vertical="center"/>
      <protection locked="0"/>
    </xf>
    <xf numFmtId="167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82</xdr:row>
      <xdr:rowOff>0</xdr:rowOff>
    </xdr:from>
    <xdr:to>
      <xdr:col>28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19"/>
  <sheetViews>
    <sheetView showGridLines="0" tabSelected="1" topLeftCell="A54" zoomScaleNormal="100" workbookViewId="0">
      <selection activeCell="AC161" sqref="D88:AC16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4.5703125" style="5" customWidth="1"/>
    <col min="7" max="7" width="8.7109375" style="5" customWidth="1"/>
    <col min="8" max="8" width="19.85546875" style="5" customWidth="1"/>
    <col min="9" max="9" width="12.28515625" style="5" customWidth="1"/>
    <col min="10" max="10" width="4.28515625" style="5" customWidth="1"/>
    <col min="11" max="11" width="12.28515625" style="5" customWidth="1"/>
    <col min="12" max="29" width="9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2"/>
      <c r="G1" s="2"/>
      <c r="H1" s="2"/>
      <c r="I1" s="3"/>
      <c r="J1" s="3" t="s">
        <v>12</v>
      </c>
      <c r="K1" s="2" t="s">
        <v>11</v>
      </c>
      <c r="L1" s="16"/>
      <c r="M1" s="1"/>
      <c r="N1" s="1"/>
      <c r="O1" s="1"/>
      <c r="P1" s="1"/>
      <c r="Q1" s="1"/>
      <c r="R1" s="16"/>
      <c r="S1" s="16"/>
      <c r="T1" s="16"/>
      <c r="U1" s="16"/>
      <c r="V1" s="16"/>
      <c r="W1" s="16"/>
      <c r="X1" s="16"/>
      <c r="Y1" s="1"/>
      <c r="Z1" s="1"/>
      <c r="AA1" s="1"/>
      <c r="AB1" s="1"/>
    </row>
    <row r="2" spans="1:35" ht="12.75" customHeight="1" x14ac:dyDescent="0.2">
      <c r="D2" s="2"/>
      <c r="E2" s="2"/>
      <c r="F2" s="2"/>
      <c r="G2" s="2"/>
      <c r="H2" s="2"/>
      <c r="I2" s="3"/>
      <c r="J2" s="3" t="s">
        <v>13</v>
      </c>
      <c r="K2" s="2" t="s">
        <v>3</v>
      </c>
      <c r="L2" s="16"/>
      <c r="M2" s="1"/>
      <c r="N2" s="1"/>
      <c r="O2" s="1"/>
      <c r="P2" s="1"/>
      <c r="Q2" s="1"/>
      <c r="R2" s="16"/>
      <c r="S2" s="16"/>
      <c r="T2" s="16"/>
      <c r="U2" s="16"/>
      <c r="V2" s="16"/>
      <c r="W2" s="16"/>
      <c r="X2" s="16"/>
      <c r="Y2" s="1"/>
      <c r="Z2" s="1"/>
      <c r="AA2" s="1"/>
      <c r="AB2" s="1"/>
    </row>
    <row r="3" spans="1:35" ht="12.75" customHeight="1" x14ac:dyDescent="0.2">
      <c r="D3" s="2"/>
      <c r="E3" s="3"/>
      <c r="F3" s="3"/>
      <c r="G3" s="3"/>
      <c r="H3" s="3"/>
      <c r="I3" s="3"/>
      <c r="J3" s="3" t="s">
        <v>14</v>
      </c>
      <c r="K3" s="2" t="s">
        <v>2</v>
      </c>
      <c r="L3" s="2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1"/>
      <c r="Z3" s="1"/>
      <c r="AA3" s="1"/>
      <c r="AB3" s="1"/>
    </row>
    <row r="4" spans="1:35" ht="12.75" customHeight="1" x14ac:dyDescent="0.2">
      <c r="D4" s="2"/>
      <c r="E4" s="3"/>
      <c r="F4" s="3"/>
      <c r="G4" s="3"/>
      <c r="H4" s="3"/>
      <c r="I4" s="4"/>
      <c r="J4" s="3" t="s">
        <v>15</v>
      </c>
      <c r="K4" s="2" t="s">
        <v>9</v>
      </c>
      <c r="L4" s="2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1"/>
      <c r="Z4" s="1"/>
      <c r="AA4" s="1"/>
      <c r="AB4" s="1"/>
    </row>
    <row r="5" spans="1:35" ht="12.75" customHeight="1" x14ac:dyDescent="0.2">
      <c r="D5" s="2"/>
      <c r="E5" s="3"/>
      <c r="F5" s="3"/>
      <c r="G5" s="3"/>
      <c r="H5" s="3"/>
      <c r="I5" s="4"/>
      <c r="J5" s="3" t="s">
        <v>16</v>
      </c>
      <c r="K5" s="2" t="s">
        <v>10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7"/>
      <c r="Z5" s="17"/>
      <c r="AA5" s="17"/>
      <c r="AB5" s="17"/>
    </row>
    <row r="6" spans="1:35" ht="12.75" customHeight="1" thickBot="1" x14ac:dyDescent="0.25"/>
    <row r="7" spans="1:35" ht="12.75" customHeight="1" thickBot="1" x14ac:dyDescent="0.25">
      <c r="B7" s="19" t="s">
        <v>6</v>
      </c>
      <c r="D7" s="86" t="str">
        <f>"SUBSUMMARY SHEET " &amp; B8</f>
        <v>SUBSUMMARY SHEET $ts001$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24">
        <v>1</v>
      </c>
      <c r="AE7" s="25" t="s">
        <v>19</v>
      </c>
      <c r="AF7" s="26"/>
      <c r="AG7" s="26"/>
      <c r="AH7" s="26"/>
      <c r="AI7" s="26"/>
    </row>
    <row r="8" spans="1:35" ht="12.75" customHeight="1" thickBot="1" x14ac:dyDescent="0.25">
      <c r="B8" s="23" t="s">
        <v>134</v>
      </c>
      <c r="D8" s="82" t="s">
        <v>4</v>
      </c>
      <c r="E8" s="82"/>
      <c r="F8" s="82"/>
      <c r="G8" s="82"/>
      <c r="H8" s="82"/>
      <c r="I8" s="82"/>
      <c r="J8" s="82"/>
      <c r="K8" s="82"/>
      <c r="L8" s="18"/>
      <c r="M8" s="18" t="s">
        <v>133</v>
      </c>
      <c r="N8" s="18" t="s">
        <v>26</v>
      </c>
      <c r="O8" s="18" t="s">
        <v>26</v>
      </c>
      <c r="P8" s="18" t="s">
        <v>24</v>
      </c>
      <c r="Q8" s="18" t="s">
        <v>22</v>
      </c>
      <c r="R8" s="18"/>
      <c r="S8" s="18" t="s">
        <v>136</v>
      </c>
      <c r="T8" s="18" t="s">
        <v>137</v>
      </c>
      <c r="U8" s="18" t="s">
        <v>129</v>
      </c>
      <c r="V8" s="18"/>
      <c r="W8" s="18" t="s">
        <v>27</v>
      </c>
      <c r="X8" s="18" t="s">
        <v>104</v>
      </c>
      <c r="Y8" s="18" t="s">
        <v>65</v>
      </c>
      <c r="Z8" s="18"/>
      <c r="AA8" s="18" t="s">
        <v>71</v>
      </c>
      <c r="AB8" s="18"/>
      <c r="AC8" s="18"/>
    </row>
    <row r="9" spans="1:35" ht="12.75" customHeight="1" thickBot="1" x14ac:dyDescent="0.25">
      <c r="D9" s="83" t="s">
        <v>5</v>
      </c>
      <c r="E9" s="83"/>
      <c r="F9" s="83"/>
      <c r="G9" s="83"/>
      <c r="H9" s="83"/>
      <c r="I9" s="83"/>
      <c r="J9" s="83"/>
      <c r="K9" s="83"/>
      <c r="L9" s="15"/>
      <c r="M9" s="15"/>
      <c r="N9" s="15" t="s">
        <v>34</v>
      </c>
      <c r="O9" s="15" t="s">
        <v>33</v>
      </c>
      <c r="P9" s="15"/>
      <c r="Q9" s="15" t="s">
        <v>33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35" ht="12.75" customHeight="1" x14ac:dyDescent="0.2">
      <c r="B10" s="56" t="s">
        <v>7</v>
      </c>
      <c r="D10" s="78" t="s">
        <v>17</v>
      </c>
      <c r="E10" s="62" t="s">
        <v>18</v>
      </c>
      <c r="F10" s="63"/>
      <c r="G10" s="75"/>
      <c r="H10" s="78" t="s">
        <v>20</v>
      </c>
      <c r="I10" s="62" t="s">
        <v>0</v>
      </c>
      <c r="J10" s="63"/>
      <c r="K10" s="64"/>
      <c r="L10" s="7" t="str">
        <f t="shared" ref="L10:AA10" si="0">IF(OR(TRIM(L8)=0,TRIM(L8)=""),"",IF(IFERROR(TRIM(INDEX(QryItemNamed,MATCH(TRIM(L8),ITEM,0),2)),"")="Y","SPECIAL",LEFT(IFERROR(TRIM(INDEX(ITEM,MATCH(TRIM(L8),ITEM,0))),""),3)))</f>
        <v/>
      </c>
      <c r="M10" s="7" t="str">
        <f t="shared" si="0"/>
        <v>644</v>
      </c>
      <c r="N10" s="7" t="str">
        <f t="shared" si="0"/>
        <v>644</v>
      </c>
      <c r="O10" s="7" t="str">
        <f t="shared" si="0"/>
        <v>644</v>
      </c>
      <c r="P10" s="7" t="str">
        <f t="shared" si="0"/>
        <v>644</v>
      </c>
      <c r="Q10" s="7" t="str">
        <f t="shared" si="0"/>
        <v>644</v>
      </c>
      <c r="R10" s="7" t="str">
        <f t="shared" si="0"/>
        <v/>
      </c>
      <c r="S10" s="7">
        <v>644</v>
      </c>
      <c r="T10" s="7">
        <v>644</v>
      </c>
      <c r="U10" s="7" t="str">
        <f t="shared" si="0"/>
        <v>644</v>
      </c>
      <c r="V10" s="7" t="str">
        <f t="shared" si="0"/>
        <v/>
      </c>
      <c r="W10" s="7" t="str">
        <f t="shared" si="0"/>
        <v>644</v>
      </c>
      <c r="X10" s="7" t="str">
        <f t="shared" ref="X10" si="1">IF(OR(TRIM(X8)=0,TRIM(X8)=""),"",IF(IFERROR(TRIM(INDEX(QryItemNamed,MATCH(TRIM(X8),ITEM,0),2)),"")="Y","SPECIAL",LEFT(IFERROR(TRIM(INDEX(ITEM,MATCH(TRIM(X8),ITEM,0))),""),3)))</f>
        <v>644</v>
      </c>
      <c r="Y10" s="7" t="str">
        <f t="shared" si="0"/>
        <v>644</v>
      </c>
      <c r="Z10" s="7" t="str">
        <f t="shared" ref="Z10" si="2">IF(OR(TRIM(Z8)=0,TRIM(Z8)=""),"",IF(IFERROR(TRIM(INDEX(QryItemNamed,MATCH(TRIM(Z8),ITEM,0),2)),"")="Y","SPECIAL",LEFT(IFERROR(TRIM(INDEX(ITEM,MATCH(TRIM(Z8),ITEM,0))),""),3)))</f>
        <v/>
      </c>
      <c r="AA10" s="7" t="str">
        <f t="shared" si="0"/>
        <v>644</v>
      </c>
      <c r="AB10" s="7"/>
      <c r="AC10" s="7" t="str">
        <f>IF(OR(TRIM(AC8)=0,TRIM(AC8)=""),"",IF(IFERROR(TRIM(INDEX(QryItemNamed,MATCH(TRIM(AC8),ITEM,0),2)),"")="Y","SPECIAL",LEFT(IFERROR(TRIM(INDEX(ITEM,MATCH(TRIM(AC8),ITEM,0))),""),3)))</f>
        <v/>
      </c>
    </row>
    <row r="11" spans="1:35" ht="12.75" customHeight="1" x14ac:dyDescent="0.2">
      <c r="B11" s="57"/>
      <c r="D11" s="79"/>
      <c r="E11" s="65"/>
      <c r="F11" s="66"/>
      <c r="G11" s="76"/>
      <c r="H11" s="79"/>
      <c r="I11" s="65"/>
      <c r="J11" s="66"/>
      <c r="K11" s="67"/>
      <c r="L11" s="74" t="str">
        <f t="shared" ref="L11:AA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74" t="str">
        <f t="shared" si="3"/>
        <v>YIELD LINE</v>
      </c>
      <c r="N11" s="74" t="str">
        <f t="shared" ref="N11:O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TRANSVERSE/DIAGONAL LINE, YELLOW</v>
      </c>
      <c r="O11" s="74" t="str">
        <f t="shared" si="4"/>
        <v>TRANSVERSE/DIAGONAL LINE, WHITE</v>
      </c>
      <c r="P11" s="74" t="str">
        <f t="shared" si="3"/>
        <v>CENTER LINE</v>
      </c>
      <c r="Q11" s="74" t="str">
        <f t="shared" si="3"/>
        <v>EDGE LINE, 6", WHITE</v>
      </c>
      <c r="R11" s="74" t="str">
        <f t="shared" si="3"/>
        <v/>
      </c>
      <c r="S11" s="74" t="s">
        <v>139</v>
      </c>
      <c r="T11" s="74" t="s">
        <v>138</v>
      </c>
      <c r="U11" s="74" t="str">
        <f t="shared" si="3"/>
        <v>CHANNELIZING LINE, 8"</v>
      </c>
      <c r="V11" s="74" t="str">
        <f t="shared" si="3"/>
        <v/>
      </c>
      <c r="W11" s="74" t="str">
        <f t="shared" si="3"/>
        <v>LANE ARROW</v>
      </c>
      <c r="X11" s="74" t="str">
        <f t="shared" ref="X11" si="5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SHARED LANE MARKING</v>
      </c>
      <c r="Y11" s="74" t="str">
        <f t="shared" si="3"/>
        <v>DOTTED LINE, 6"</v>
      </c>
      <c r="Z11" s="74" t="str">
        <f t="shared" ref="Z11" si="6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74" t="str">
        <f t="shared" si="3"/>
        <v>STOP LINE</v>
      </c>
      <c r="AB11" s="44"/>
      <c r="AC11" s="74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</row>
    <row r="12" spans="1:35" ht="12.75" customHeight="1" x14ac:dyDescent="0.2">
      <c r="B12" s="57"/>
      <c r="D12" s="79"/>
      <c r="E12" s="65"/>
      <c r="F12" s="66"/>
      <c r="G12" s="76"/>
      <c r="H12" s="79"/>
      <c r="I12" s="65"/>
      <c r="J12" s="66"/>
      <c r="K12" s="67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45"/>
      <c r="AC12" s="74"/>
    </row>
    <row r="13" spans="1:35" ht="12.75" customHeight="1" x14ac:dyDescent="0.2">
      <c r="B13" s="57"/>
      <c r="D13" s="79"/>
      <c r="E13" s="65"/>
      <c r="F13" s="66"/>
      <c r="G13" s="76"/>
      <c r="H13" s="79"/>
      <c r="I13" s="65"/>
      <c r="J13" s="66"/>
      <c r="K13" s="67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45"/>
      <c r="AC13" s="74"/>
    </row>
    <row r="14" spans="1:35" ht="12.75" customHeight="1" x14ac:dyDescent="0.2">
      <c r="B14" s="57"/>
      <c r="D14" s="79"/>
      <c r="E14" s="65"/>
      <c r="F14" s="66"/>
      <c r="G14" s="76"/>
      <c r="H14" s="79"/>
      <c r="I14" s="65"/>
      <c r="J14" s="66"/>
      <c r="K14" s="67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45"/>
      <c r="AC14" s="74"/>
    </row>
    <row r="15" spans="1:35" ht="12.75" customHeight="1" x14ac:dyDescent="0.2">
      <c r="B15" s="57"/>
      <c r="D15" s="79"/>
      <c r="E15" s="65"/>
      <c r="F15" s="66"/>
      <c r="G15" s="76"/>
      <c r="H15" s="79"/>
      <c r="I15" s="65"/>
      <c r="J15" s="66"/>
      <c r="K15" s="67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45"/>
      <c r="AC15" s="74"/>
    </row>
    <row r="16" spans="1:35" ht="12.75" customHeight="1" x14ac:dyDescent="0.2">
      <c r="B16" s="57"/>
      <c r="D16" s="79"/>
      <c r="E16" s="65"/>
      <c r="F16" s="66"/>
      <c r="G16" s="76"/>
      <c r="H16" s="79"/>
      <c r="I16" s="65"/>
      <c r="J16" s="66"/>
      <c r="K16" s="67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45"/>
      <c r="AC16" s="74"/>
    </row>
    <row r="17" spans="2:29" ht="12.75" customHeight="1" x14ac:dyDescent="0.2">
      <c r="B17" s="57"/>
      <c r="D17" s="79"/>
      <c r="E17" s="65"/>
      <c r="F17" s="66"/>
      <c r="G17" s="76"/>
      <c r="H17" s="79"/>
      <c r="I17" s="65"/>
      <c r="J17" s="66"/>
      <c r="K17" s="67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45"/>
      <c r="AC17" s="74"/>
    </row>
    <row r="18" spans="2:29" ht="12.75" customHeight="1" x14ac:dyDescent="0.2">
      <c r="B18" s="57"/>
      <c r="D18" s="79"/>
      <c r="E18" s="65"/>
      <c r="F18" s="66"/>
      <c r="G18" s="76"/>
      <c r="H18" s="79"/>
      <c r="I18" s="65"/>
      <c r="J18" s="66"/>
      <c r="K18" s="67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45"/>
      <c r="AC18" s="74"/>
    </row>
    <row r="19" spans="2:29" ht="12.75" customHeight="1" x14ac:dyDescent="0.2">
      <c r="B19" s="57"/>
      <c r="D19" s="79"/>
      <c r="E19" s="65"/>
      <c r="F19" s="66"/>
      <c r="G19" s="76"/>
      <c r="H19" s="79"/>
      <c r="I19" s="65"/>
      <c r="J19" s="66"/>
      <c r="K19" s="67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45"/>
      <c r="AC19" s="74"/>
    </row>
    <row r="20" spans="2:29" ht="12.75" customHeight="1" x14ac:dyDescent="0.2">
      <c r="B20" s="57"/>
      <c r="D20" s="79"/>
      <c r="E20" s="65"/>
      <c r="F20" s="66"/>
      <c r="G20" s="76"/>
      <c r="H20" s="79"/>
      <c r="I20" s="65"/>
      <c r="J20" s="66"/>
      <c r="K20" s="67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45"/>
      <c r="AC20" s="74"/>
    </row>
    <row r="21" spans="2:29" ht="12.75" customHeight="1" x14ac:dyDescent="0.2">
      <c r="B21" s="57"/>
      <c r="D21" s="79"/>
      <c r="E21" s="65"/>
      <c r="F21" s="66"/>
      <c r="G21" s="76"/>
      <c r="H21" s="79"/>
      <c r="I21" s="65"/>
      <c r="J21" s="66"/>
      <c r="K21" s="67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45"/>
      <c r="AC21" s="74"/>
    </row>
    <row r="22" spans="2:29" ht="12.75" customHeight="1" x14ac:dyDescent="0.2">
      <c r="B22" s="57"/>
      <c r="D22" s="79"/>
      <c r="E22" s="65"/>
      <c r="F22" s="66"/>
      <c r="G22" s="76"/>
      <c r="H22" s="79"/>
      <c r="I22" s="65"/>
      <c r="J22" s="66"/>
      <c r="K22" s="67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46"/>
      <c r="AC22" s="74"/>
    </row>
    <row r="23" spans="2:29" ht="12.75" customHeight="1" thickBot="1" x14ac:dyDescent="0.25">
      <c r="B23" s="58"/>
      <c r="D23" s="80"/>
      <c r="E23" s="68"/>
      <c r="F23" s="69"/>
      <c r="G23" s="77"/>
      <c r="H23" s="80"/>
      <c r="I23" s="68"/>
      <c r="J23" s="69"/>
      <c r="K23" s="70"/>
      <c r="L23" s="8" t="str">
        <f t="shared" ref="L23:AA23" si="7">IF(OR(TRIM(L8)=0,TRIM(L8)=""),"",IFERROR(TRIM(INDEX(QryItemNamed,MATCH(TRIM(L8),ITEM,0),3)),""))</f>
        <v/>
      </c>
      <c r="M23" s="8" t="str">
        <f t="shared" si="7"/>
        <v>FT</v>
      </c>
      <c r="N23" s="8" t="str">
        <f t="shared" ref="N23:O23" si="8">IF(OR(TRIM(N8)=0,TRIM(N8)=""),"",IFERROR(TRIM(INDEX(QryItemNamed,MATCH(TRIM(N8),ITEM,0),3)),""))</f>
        <v>FT</v>
      </c>
      <c r="O23" s="8" t="str">
        <f t="shared" si="8"/>
        <v>FT</v>
      </c>
      <c r="P23" s="8" t="str">
        <f t="shared" si="7"/>
        <v>MILE</v>
      </c>
      <c r="Q23" s="8" t="str">
        <f t="shared" si="7"/>
        <v>MILE</v>
      </c>
      <c r="R23" s="8" t="str">
        <f t="shared" si="7"/>
        <v/>
      </c>
      <c r="S23" s="8" t="s">
        <v>140</v>
      </c>
      <c r="T23" s="8" t="s">
        <v>140</v>
      </c>
      <c r="U23" s="8" t="str">
        <f t="shared" si="7"/>
        <v>FT</v>
      </c>
      <c r="V23" s="8" t="str">
        <f t="shared" si="7"/>
        <v/>
      </c>
      <c r="W23" s="8" t="str">
        <f t="shared" si="7"/>
        <v>EACH</v>
      </c>
      <c r="X23" s="8" t="str">
        <f t="shared" ref="X23" si="9">IF(OR(TRIM(X8)=0,TRIM(X8)=""),"",IFERROR(TRIM(INDEX(QryItemNamed,MATCH(TRIM(X8),ITEM,0),3)),""))</f>
        <v>EACH</v>
      </c>
      <c r="Y23" s="8" t="str">
        <f t="shared" si="7"/>
        <v>FT</v>
      </c>
      <c r="Z23" s="8" t="str">
        <f t="shared" ref="Z23" si="10">IF(OR(TRIM(Z8)=0,TRIM(Z8)=""),"",IFERROR(TRIM(INDEX(QryItemNamed,MATCH(TRIM(Z8),ITEM,0),3)),""))</f>
        <v/>
      </c>
      <c r="AA23" s="8" t="str">
        <f t="shared" si="7"/>
        <v>FT</v>
      </c>
      <c r="AB23" s="8"/>
      <c r="AC23" s="8" t="str">
        <f>IF(OR(TRIM(AC8)=0,TRIM(AC8)=""),"",IFERROR(TRIM(INDEX(QryItemNamed,MATCH(TRIM(AC8),ITEM,0),3)),""))</f>
        <v/>
      </c>
    </row>
    <row r="24" spans="2:29" ht="12.75" customHeight="1" x14ac:dyDescent="0.2">
      <c r="B24" s="21">
        <v>1</v>
      </c>
      <c r="D24" s="11" t="s">
        <v>42</v>
      </c>
      <c r="E24" s="11" t="s">
        <v>66</v>
      </c>
      <c r="F24" s="28" t="s">
        <v>43</v>
      </c>
      <c r="G24" s="28" t="s">
        <v>67</v>
      </c>
      <c r="H24" s="28" t="s">
        <v>80</v>
      </c>
      <c r="I24" s="35">
        <v>41895</v>
      </c>
      <c r="J24" s="28" t="s">
        <v>43</v>
      </c>
      <c r="K24" s="36">
        <v>42287</v>
      </c>
      <c r="L24" s="11"/>
      <c r="M24" s="11"/>
      <c r="N24" s="11"/>
      <c r="O24" s="11"/>
      <c r="P24" s="11"/>
      <c r="Q24" s="33">
        <f>ROUND((K24-I24)/5280,2)</f>
        <v>7.0000000000000007E-2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2:29" ht="12.75" customHeight="1" x14ac:dyDescent="0.2">
      <c r="B25" s="21">
        <v>1</v>
      </c>
      <c r="D25" s="11" t="s">
        <v>44</v>
      </c>
      <c r="E25" s="11" t="s">
        <v>66</v>
      </c>
      <c r="F25" s="28" t="s">
        <v>43</v>
      </c>
      <c r="G25" s="28" t="s">
        <v>67</v>
      </c>
      <c r="H25" s="28" t="s">
        <v>80</v>
      </c>
      <c r="I25" s="35">
        <v>41895</v>
      </c>
      <c r="J25" s="28" t="s">
        <v>43</v>
      </c>
      <c r="K25" s="36">
        <v>42287</v>
      </c>
      <c r="L25" s="11"/>
      <c r="M25" s="11"/>
      <c r="N25" s="11"/>
      <c r="O25" s="11"/>
      <c r="P25" s="11"/>
      <c r="Q25" s="33">
        <f t="shared" ref="Q25:Q33" si="11">ROUND((K25-I25)/5280,2)</f>
        <v>7.0000000000000007E-2</v>
      </c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2:29" ht="12.75" customHeight="1" x14ac:dyDescent="0.2">
      <c r="B26" s="21">
        <v>1</v>
      </c>
      <c r="D26" s="11" t="s">
        <v>74</v>
      </c>
      <c r="E26" s="11" t="s">
        <v>66</v>
      </c>
      <c r="F26" s="28" t="s">
        <v>43</v>
      </c>
      <c r="G26" s="28" t="s">
        <v>67</v>
      </c>
      <c r="H26" s="28" t="s">
        <v>81</v>
      </c>
      <c r="I26" s="35">
        <v>41895</v>
      </c>
      <c r="J26" s="28" t="s">
        <v>43</v>
      </c>
      <c r="K26" s="36">
        <v>42287</v>
      </c>
      <c r="L26" s="11"/>
      <c r="M26" s="11"/>
      <c r="N26" s="11"/>
      <c r="O26" s="11"/>
      <c r="P26" s="11"/>
      <c r="Q26" s="33">
        <f t="shared" si="11"/>
        <v>7.0000000000000007E-2</v>
      </c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2:29" ht="12.75" customHeight="1" x14ac:dyDescent="0.2">
      <c r="B27" s="21">
        <v>1</v>
      </c>
      <c r="D27" s="11" t="s">
        <v>45</v>
      </c>
      <c r="E27" s="11" t="s">
        <v>66</v>
      </c>
      <c r="F27" s="28" t="s">
        <v>43</v>
      </c>
      <c r="G27" s="28" t="s">
        <v>67</v>
      </c>
      <c r="H27" s="28" t="s">
        <v>81</v>
      </c>
      <c r="I27" s="35">
        <v>41895</v>
      </c>
      <c r="J27" s="28" t="s">
        <v>43</v>
      </c>
      <c r="K27" s="36">
        <v>42287</v>
      </c>
      <c r="L27" s="11"/>
      <c r="M27" s="11"/>
      <c r="N27" s="11"/>
      <c r="O27" s="11"/>
      <c r="P27" s="11"/>
      <c r="Q27" s="33">
        <f t="shared" si="11"/>
        <v>7.0000000000000007E-2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2:29" ht="12.75" customHeight="1" x14ac:dyDescent="0.2">
      <c r="B28" s="21">
        <v>1</v>
      </c>
      <c r="D28" s="11" t="s">
        <v>46</v>
      </c>
      <c r="E28" s="28" t="s">
        <v>67</v>
      </c>
      <c r="F28" s="28" t="s">
        <v>43</v>
      </c>
      <c r="G28" s="28" t="s">
        <v>67</v>
      </c>
      <c r="H28" s="28" t="s">
        <v>81</v>
      </c>
      <c r="I28" s="35">
        <v>42322</v>
      </c>
      <c r="J28" s="28" t="s">
        <v>43</v>
      </c>
      <c r="K28" s="36">
        <v>42327</v>
      </c>
      <c r="L28" s="11"/>
      <c r="M28" s="11"/>
      <c r="N28" s="11"/>
      <c r="O28" s="11"/>
      <c r="P28" s="11"/>
      <c r="Q28" s="33">
        <f>ROUNDUP((K28-I28)/5280,2)</f>
        <v>0.01</v>
      </c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2:29" ht="12.75" customHeight="1" x14ac:dyDescent="0.2">
      <c r="B29" s="21">
        <v>1</v>
      </c>
      <c r="D29" s="11" t="s">
        <v>75</v>
      </c>
      <c r="E29" s="28" t="s">
        <v>67</v>
      </c>
      <c r="F29" s="28" t="s">
        <v>43</v>
      </c>
      <c r="G29" s="28" t="s">
        <v>67</v>
      </c>
      <c r="H29" s="28" t="s">
        <v>81</v>
      </c>
      <c r="I29" s="35">
        <v>42325</v>
      </c>
      <c r="J29" s="28" t="s">
        <v>43</v>
      </c>
      <c r="K29" s="36">
        <v>42327</v>
      </c>
      <c r="L29" s="11"/>
      <c r="M29" s="11"/>
      <c r="N29" s="11"/>
      <c r="O29" s="11"/>
      <c r="P29" s="11"/>
      <c r="Q29" s="33">
        <f>ROUNDUP((K29-I29)/5280,2)</f>
        <v>0.01</v>
      </c>
      <c r="R29" s="33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2:29" ht="12.75" customHeight="1" x14ac:dyDescent="0.2">
      <c r="B30" s="21">
        <v>1</v>
      </c>
      <c r="D30" s="11" t="s">
        <v>76</v>
      </c>
      <c r="E30" s="28" t="s">
        <v>67</v>
      </c>
      <c r="F30" s="28" t="s">
        <v>43</v>
      </c>
      <c r="G30" s="28" t="s">
        <v>67</v>
      </c>
      <c r="H30" s="28" t="s">
        <v>80</v>
      </c>
      <c r="I30" s="35">
        <v>42365</v>
      </c>
      <c r="J30" s="28" t="s">
        <v>43</v>
      </c>
      <c r="K30" s="36">
        <v>42566</v>
      </c>
      <c r="L30" s="11"/>
      <c r="M30" s="11"/>
      <c r="N30" s="11"/>
      <c r="O30" s="11"/>
      <c r="P30" s="11"/>
      <c r="Q30" s="33">
        <f t="shared" si="11"/>
        <v>0.04</v>
      </c>
      <c r="R30" s="33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2:29" ht="12.75" customHeight="1" x14ac:dyDescent="0.2">
      <c r="B31" s="21">
        <v>1</v>
      </c>
      <c r="D31" s="11" t="s">
        <v>77</v>
      </c>
      <c r="E31" s="28" t="s">
        <v>67</v>
      </c>
      <c r="F31" s="28" t="s">
        <v>43</v>
      </c>
      <c r="G31" s="28" t="s">
        <v>67</v>
      </c>
      <c r="H31" s="28" t="s">
        <v>80</v>
      </c>
      <c r="I31" s="35">
        <v>42365</v>
      </c>
      <c r="J31" s="28" t="s">
        <v>43</v>
      </c>
      <c r="K31" s="36">
        <v>42584</v>
      </c>
      <c r="L31" s="11"/>
      <c r="M31" s="11"/>
      <c r="N31" s="11"/>
      <c r="O31" s="11"/>
      <c r="P31" s="11"/>
      <c r="Q31" s="33">
        <f t="shared" si="11"/>
        <v>0.04</v>
      </c>
      <c r="R31" s="33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2:29" ht="12.75" customHeight="1" x14ac:dyDescent="0.2">
      <c r="B32" s="21">
        <v>1</v>
      </c>
      <c r="D32" s="11" t="s">
        <v>78</v>
      </c>
      <c r="E32" s="28" t="s">
        <v>67</v>
      </c>
      <c r="F32" s="28" t="s">
        <v>43</v>
      </c>
      <c r="G32" s="28" t="s">
        <v>67</v>
      </c>
      <c r="H32" s="28" t="s">
        <v>81</v>
      </c>
      <c r="I32" s="35">
        <v>42365</v>
      </c>
      <c r="J32" s="28" t="s">
        <v>43</v>
      </c>
      <c r="K32" s="36">
        <v>42581</v>
      </c>
      <c r="L32" s="11"/>
      <c r="M32" s="11"/>
      <c r="N32" s="11"/>
      <c r="O32" s="11"/>
      <c r="P32" s="11"/>
      <c r="Q32" s="33">
        <f t="shared" si="11"/>
        <v>0.04</v>
      </c>
      <c r="R32" s="33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2:29" ht="12.75" customHeight="1" x14ac:dyDescent="0.2">
      <c r="B33" s="21">
        <v>1</v>
      </c>
      <c r="D33" s="11" t="s">
        <v>79</v>
      </c>
      <c r="E33" s="28" t="s">
        <v>67</v>
      </c>
      <c r="F33" s="28" t="s">
        <v>43</v>
      </c>
      <c r="G33" s="28" t="s">
        <v>67</v>
      </c>
      <c r="H33" s="28" t="s">
        <v>81</v>
      </c>
      <c r="I33" s="35">
        <v>42365</v>
      </c>
      <c r="J33" s="28" t="s">
        <v>43</v>
      </c>
      <c r="K33" s="36">
        <v>42560</v>
      </c>
      <c r="L33" s="11"/>
      <c r="M33" s="11"/>
      <c r="N33" s="11"/>
      <c r="O33" s="11"/>
      <c r="P33" s="11"/>
      <c r="Q33" s="33">
        <f t="shared" si="11"/>
        <v>0.04</v>
      </c>
      <c r="R33" s="33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2:29" ht="12.75" customHeight="1" x14ac:dyDescent="0.2">
      <c r="B34" s="21">
        <v>1</v>
      </c>
      <c r="D34" s="11"/>
      <c r="E34" s="11"/>
      <c r="F34" s="28"/>
      <c r="G34" s="11"/>
      <c r="H34" s="28"/>
      <c r="I34" s="35"/>
      <c r="J34" s="28"/>
      <c r="K34" s="36"/>
      <c r="L34" s="11"/>
      <c r="M34" s="11"/>
      <c r="N34" s="11"/>
      <c r="O34" s="11"/>
      <c r="P34" s="11"/>
      <c r="Q34" s="11"/>
      <c r="R34" s="33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2:29" ht="12.75" customHeight="1" x14ac:dyDescent="0.2">
      <c r="B35" s="21">
        <v>1</v>
      </c>
      <c r="D35" s="11" t="s">
        <v>47</v>
      </c>
      <c r="E35" s="11" t="s">
        <v>66</v>
      </c>
      <c r="F35" s="28" t="s">
        <v>43</v>
      </c>
      <c r="G35" s="11" t="s">
        <v>66</v>
      </c>
      <c r="H35" s="28" t="s">
        <v>80</v>
      </c>
      <c r="I35" s="35">
        <v>41751</v>
      </c>
      <c r="J35" s="28" t="s">
        <v>43</v>
      </c>
      <c r="K35" s="36">
        <v>41781</v>
      </c>
      <c r="L35" s="11"/>
      <c r="M35" s="11"/>
      <c r="N35" s="11"/>
      <c r="O35" s="11"/>
      <c r="P35" s="11"/>
      <c r="Q35" s="11"/>
      <c r="R35" s="11"/>
      <c r="S35" s="11"/>
      <c r="T35" s="11"/>
      <c r="U35" s="34">
        <f t="shared" ref="U35:U41" si="12">K35-I35</f>
        <v>30</v>
      </c>
      <c r="V35" s="11"/>
      <c r="W35" s="11"/>
      <c r="X35" s="11"/>
      <c r="Y35" s="11"/>
      <c r="Z35" s="11"/>
      <c r="AA35" s="11"/>
      <c r="AB35" s="11"/>
      <c r="AC35" s="11"/>
    </row>
    <row r="36" spans="2:29" ht="12.75" customHeight="1" x14ac:dyDescent="0.2">
      <c r="B36" s="21">
        <v>1</v>
      </c>
      <c r="D36" s="11" t="s">
        <v>48</v>
      </c>
      <c r="E36" s="11" t="s">
        <v>66</v>
      </c>
      <c r="F36" s="28" t="s">
        <v>43</v>
      </c>
      <c r="G36" s="28" t="s">
        <v>67</v>
      </c>
      <c r="H36" s="28" t="s">
        <v>81</v>
      </c>
      <c r="I36" s="35">
        <v>41895</v>
      </c>
      <c r="J36" s="28" t="s">
        <v>43</v>
      </c>
      <c r="K36" s="36">
        <v>42145</v>
      </c>
      <c r="L36" s="11"/>
      <c r="M36" s="11"/>
      <c r="N36" s="11"/>
      <c r="O36" s="11"/>
      <c r="P36" s="11"/>
      <c r="Q36" s="11"/>
      <c r="R36" s="11"/>
      <c r="S36" s="33"/>
      <c r="T36" s="11"/>
      <c r="U36" s="34">
        <f t="shared" si="12"/>
        <v>250</v>
      </c>
      <c r="V36" s="11"/>
      <c r="W36" s="11"/>
      <c r="X36" s="11"/>
      <c r="Y36" s="11"/>
      <c r="Z36" s="11"/>
      <c r="AA36" s="11"/>
      <c r="AB36" s="11"/>
      <c r="AC36" s="11"/>
    </row>
    <row r="37" spans="2:29" ht="12.75" customHeight="1" x14ac:dyDescent="0.2">
      <c r="B37" s="21">
        <v>1</v>
      </c>
      <c r="D37" s="11" t="s">
        <v>49</v>
      </c>
      <c r="E37" s="11" t="s">
        <v>67</v>
      </c>
      <c r="F37" s="28" t="s">
        <v>43</v>
      </c>
      <c r="G37" s="11" t="s">
        <v>68</v>
      </c>
      <c r="H37" s="28" t="s">
        <v>80</v>
      </c>
      <c r="I37" s="35">
        <v>42601</v>
      </c>
      <c r="J37" s="28" t="s">
        <v>43</v>
      </c>
      <c r="K37" s="36">
        <v>42661</v>
      </c>
      <c r="L37" s="11"/>
      <c r="M37" s="11"/>
      <c r="N37" s="11"/>
      <c r="O37" s="11"/>
      <c r="P37" s="11"/>
      <c r="Q37" s="11"/>
      <c r="R37" s="11"/>
      <c r="S37" s="33"/>
      <c r="T37" s="11"/>
      <c r="U37" s="34">
        <f t="shared" si="12"/>
        <v>60</v>
      </c>
      <c r="V37" s="11"/>
      <c r="W37" s="11"/>
      <c r="X37" s="11"/>
      <c r="Y37" s="11"/>
      <c r="Z37" s="11"/>
      <c r="AA37" s="11"/>
      <c r="AB37" s="11"/>
      <c r="AC37" s="11"/>
    </row>
    <row r="38" spans="2:29" ht="12.75" customHeight="1" x14ac:dyDescent="0.2">
      <c r="B38" s="21">
        <v>1</v>
      </c>
      <c r="D38" s="11" t="s">
        <v>69</v>
      </c>
      <c r="E38" s="11" t="s">
        <v>67</v>
      </c>
      <c r="F38" s="28" t="s">
        <v>43</v>
      </c>
      <c r="G38" s="11" t="s">
        <v>73</v>
      </c>
      <c r="H38" s="28" t="s">
        <v>81</v>
      </c>
      <c r="I38" s="35">
        <v>42598</v>
      </c>
      <c r="J38" s="28" t="s">
        <v>43</v>
      </c>
      <c r="K38" s="36">
        <v>43202</v>
      </c>
      <c r="L38" s="11"/>
      <c r="M38" s="11"/>
      <c r="N38" s="11"/>
      <c r="O38" s="11"/>
      <c r="P38" s="11"/>
      <c r="Q38" s="11"/>
      <c r="R38" s="11"/>
      <c r="S38" s="33"/>
      <c r="T38" s="11"/>
      <c r="U38" s="34">
        <f t="shared" si="12"/>
        <v>604</v>
      </c>
      <c r="V38" s="11"/>
      <c r="W38" s="11"/>
      <c r="X38" s="11"/>
      <c r="Y38" s="11"/>
      <c r="Z38" s="11"/>
      <c r="AA38" s="11"/>
      <c r="AB38" s="11"/>
      <c r="AC38" s="11"/>
    </row>
    <row r="39" spans="2:29" ht="12.75" customHeight="1" x14ac:dyDescent="0.2">
      <c r="B39" s="21">
        <v>1</v>
      </c>
      <c r="D39" s="11" t="s">
        <v>70</v>
      </c>
      <c r="E39" s="11" t="s">
        <v>68</v>
      </c>
      <c r="F39" s="28" t="s">
        <v>43</v>
      </c>
      <c r="G39" s="11" t="s">
        <v>68</v>
      </c>
      <c r="H39" s="28" t="s">
        <v>80</v>
      </c>
      <c r="I39" s="35">
        <v>42666</v>
      </c>
      <c r="J39" s="28" t="s">
        <v>43</v>
      </c>
      <c r="K39" s="36">
        <v>42853</v>
      </c>
      <c r="L39" s="11"/>
      <c r="M39" s="11"/>
      <c r="N39" s="11"/>
      <c r="O39" s="11"/>
      <c r="P39" s="11"/>
      <c r="Q39" s="11"/>
      <c r="R39" s="11"/>
      <c r="S39" s="33"/>
      <c r="T39" s="11"/>
      <c r="U39" s="34">
        <f t="shared" si="12"/>
        <v>187</v>
      </c>
      <c r="V39" s="11"/>
      <c r="W39" s="11"/>
      <c r="X39" s="11"/>
      <c r="Y39" s="11"/>
      <c r="Z39" s="11"/>
      <c r="AA39" s="11"/>
      <c r="AB39" s="11"/>
      <c r="AC39" s="11"/>
    </row>
    <row r="40" spans="2:29" ht="12.75" customHeight="1" x14ac:dyDescent="0.2">
      <c r="B40" s="21">
        <v>1</v>
      </c>
      <c r="D40" s="11" t="s">
        <v>72</v>
      </c>
      <c r="E40" s="11" t="s">
        <v>68</v>
      </c>
      <c r="F40" s="28" t="s">
        <v>43</v>
      </c>
      <c r="G40" s="11" t="s">
        <v>68</v>
      </c>
      <c r="H40" s="28" t="s">
        <v>80</v>
      </c>
      <c r="I40" s="35">
        <v>42830</v>
      </c>
      <c r="J40" s="28" t="s">
        <v>43</v>
      </c>
      <c r="K40" s="36">
        <v>42859</v>
      </c>
      <c r="L40" s="11"/>
      <c r="M40" s="11"/>
      <c r="N40" s="11"/>
      <c r="O40" s="11"/>
      <c r="P40" s="11"/>
      <c r="Q40" s="11"/>
      <c r="R40" s="11"/>
      <c r="S40" s="11"/>
      <c r="T40" s="11"/>
      <c r="U40" s="34">
        <f t="shared" si="12"/>
        <v>29</v>
      </c>
      <c r="V40" s="11"/>
      <c r="W40" s="11"/>
      <c r="X40" s="11"/>
      <c r="Y40" s="11"/>
      <c r="Z40" s="11"/>
      <c r="AA40" s="11"/>
      <c r="AB40" s="11"/>
      <c r="AC40" s="11"/>
    </row>
    <row r="41" spans="2:29" ht="12.75" customHeight="1" x14ac:dyDescent="0.2">
      <c r="B41" s="21">
        <v>1</v>
      </c>
      <c r="D41" s="11" t="s">
        <v>82</v>
      </c>
      <c r="E41" s="11" t="s">
        <v>68</v>
      </c>
      <c r="F41" s="28" t="s">
        <v>43</v>
      </c>
      <c r="G41" s="11" t="s">
        <v>68</v>
      </c>
      <c r="H41" s="28" t="s">
        <v>80</v>
      </c>
      <c r="I41" s="35">
        <v>42879</v>
      </c>
      <c r="J41" s="28" t="s">
        <v>43</v>
      </c>
      <c r="K41" s="36">
        <v>43202</v>
      </c>
      <c r="L41" s="11"/>
      <c r="M41" s="11"/>
      <c r="N41" s="11"/>
      <c r="O41" s="11"/>
      <c r="P41" s="11"/>
      <c r="Q41" s="11"/>
      <c r="R41" s="11"/>
      <c r="S41" s="11"/>
      <c r="T41" s="11"/>
      <c r="U41" s="34">
        <f t="shared" si="12"/>
        <v>323</v>
      </c>
      <c r="V41" s="11"/>
      <c r="W41" s="11"/>
      <c r="X41" s="11"/>
      <c r="Y41" s="11"/>
      <c r="Z41" s="11"/>
      <c r="AA41" s="11"/>
      <c r="AB41" s="11"/>
      <c r="AC41" s="11"/>
    </row>
    <row r="42" spans="2:29" ht="12.75" customHeight="1" x14ac:dyDescent="0.2">
      <c r="B42" s="21">
        <v>1</v>
      </c>
      <c r="D42" s="11"/>
      <c r="E42" s="11"/>
      <c r="F42" s="28"/>
      <c r="G42" s="11"/>
      <c r="H42" s="28"/>
      <c r="I42" s="35"/>
      <c r="J42" s="28"/>
      <c r="K42" s="36"/>
      <c r="L42" s="11"/>
      <c r="M42" s="11"/>
      <c r="N42" s="11"/>
      <c r="O42" s="11"/>
      <c r="P42" s="11"/>
      <c r="Q42" s="11"/>
      <c r="R42" s="11"/>
      <c r="S42" s="11"/>
      <c r="T42" s="11"/>
      <c r="U42" s="34"/>
      <c r="V42" s="11"/>
      <c r="W42" s="11"/>
      <c r="X42" s="11"/>
      <c r="Y42" s="11"/>
      <c r="Z42" s="11"/>
      <c r="AA42" s="11"/>
      <c r="AB42" s="11"/>
      <c r="AC42" s="11"/>
    </row>
    <row r="43" spans="2:29" ht="12.75" customHeight="1" x14ac:dyDescent="0.2">
      <c r="B43" s="21">
        <v>1</v>
      </c>
      <c r="D43" s="11" t="s">
        <v>83</v>
      </c>
      <c r="E43" s="11" t="s">
        <v>66</v>
      </c>
      <c r="F43" s="28" t="s">
        <v>43</v>
      </c>
      <c r="G43" s="11" t="s">
        <v>66</v>
      </c>
      <c r="H43" s="28" t="s">
        <v>80</v>
      </c>
      <c r="I43" s="35">
        <v>41797</v>
      </c>
      <c r="J43" s="28" t="s">
        <v>43</v>
      </c>
      <c r="K43" s="36">
        <v>41895</v>
      </c>
      <c r="L43" s="11"/>
      <c r="M43" s="11"/>
      <c r="N43" s="11"/>
      <c r="O43" s="11"/>
      <c r="P43" s="11"/>
      <c r="Q43" s="11"/>
      <c r="R43" s="11"/>
      <c r="S43" s="11"/>
      <c r="T43" s="11"/>
      <c r="U43" s="34"/>
      <c r="V43" s="11"/>
      <c r="W43" s="11"/>
      <c r="X43" s="11"/>
      <c r="Y43" s="34">
        <f>K43-I43</f>
        <v>98</v>
      </c>
      <c r="Z43" s="34"/>
      <c r="AA43" s="11"/>
      <c r="AB43" s="11"/>
      <c r="AC43" s="11"/>
    </row>
    <row r="44" spans="2:29" ht="12.75" customHeight="1" x14ac:dyDescent="0.2">
      <c r="B44" s="21">
        <v>1</v>
      </c>
      <c r="D44" s="11" t="s">
        <v>50</v>
      </c>
      <c r="E44" s="11" t="s">
        <v>67</v>
      </c>
      <c r="F44" s="28" t="s">
        <v>43</v>
      </c>
      <c r="G44" s="11" t="s">
        <v>67</v>
      </c>
      <c r="H44" s="28" t="s">
        <v>80</v>
      </c>
      <c r="I44" s="35">
        <v>42285</v>
      </c>
      <c r="J44" s="28" t="s">
        <v>43</v>
      </c>
      <c r="K44" s="36">
        <v>42365</v>
      </c>
      <c r="L44" s="34"/>
      <c r="M44" s="11"/>
      <c r="N44" s="11"/>
      <c r="O44" s="11"/>
      <c r="P44" s="11"/>
      <c r="Q44" s="11"/>
      <c r="R44" s="11"/>
      <c r="S44" s="11"/>
      <c r="T44" s="11"/>
      <c r="U44" s="34"/>
      <c r="V44" s="11"/>
      <c r="W44" s="11"/>
      <c r="X44" s="11"/>
      <c r="Y44" s="34">
        <f>K44-I44</f>
        <v>80</v>
      </c>
      <c r="Z44" s="34"/>
      <c r="AA44" s="11"/>
      <c r="AB44" s="11"/>
      <c r="AC44" s="11"/>
    </row>
    <row r="45" spans="2:29" ht="12.75" customHeight="1" x14ac:dyDescent="0.2">
      <c r="B45" s="21">
        <v>1</v>
      </c>
      <c r="D45" s="11" t="s">
        <v>64</v>
      </c>
      <c r="E45" s="11" t="s">
        <v>67</v>
      </c>
      <c r="F45" s="28" t="s">
        <v>43</v>
      </c>
      <c r="G45" s="11" t="s">
        <v>67</v>
      </c>
      <c r="H45" s="28" t="s">
        <v>80</v>
      </c>
      <c r="I45" s="35">
        <v>42285</v>
      </c>
      <c r="J45" s="28" t="s">
        <v>43</v>
      </c>
      <c r="K45" s="36">
        <v>42365</v>
      </c>
      <c r="L45" s="34"/>
      <c r="M45" s="11"/>
      <c r="N45" s="11"/>
      <c r="O45" s="11"/>
      <c r="P45" s="11"/>
      <c r="Q45" s="11"/>
      <c r="R45" s="11"/>
      <c r="S45" s="11"/>
      <c r="T45" s="11"/>
      <c r="U45" s="34"/>
      <c r="V45" s="11"/>
      <c r="W45" s="11"/>
      <c r="X45" s="11"/>
      <c r="Y45" s="34">
        <f>K45-I45</f>
        <v>80</v>
      </c>
      <c r="Z45" s="34"/>
      <c r="AA45" s="11"/>
      <c r="AB45" s="11"/>
      <c r="AC45" s="11"/>
    </row>
    <row r="46" spans="2:29" ht="12.75" customHeight="1" x14ac:dyDescent="0.2">
      <c r="B46" s="21">
        <v>1</v>
      </c>
      <c r="D46" s="11" t="s">
        <v>84</v>
      </c>
      <c r="E46" s="11" t="s">
        <v>67</v>
      </c>
      <c r="F46" s="28" t="s">
        <v>43</v>
      </c>
      <c r="G46" s="11" t="s">
        <v>67</v>
      </c>
      <c r="H46" s="28" t="s">
        <v>81</v>
      </c>
      <c r="I46" s="35">
        <v>42285</v>
      </c>
      <c r="J46" s="28" t="s">
        <v>43</v>
      </c>
      <c r="K46" s="36">
        <v>42365</v>
      </c>
      <c r="L46" s="34"/>
      <c r="M46" s="11"/>
      <c r="N46" s="11"/>
      <c r="O46" s="11"/>
      <c r="P46" s="11"/>
      <c r="Q46" s="11"/>
      <c r="R46" s="11"/>
      <c r="S46" s="11"/>
      <c r="T46" s="11"/>
      <c r="U46" s="34"/>
      <c r="V46" s="11"/>
      <c r="W46" s="11"/>
      <c r="X46" s="11"/>
      <c r="Y46" s="34">
        <f>K46-I46</f>
        <v>80</v>
      </c>
      <c r="Z46" s="34"/>
      <c r="AA46" s="11"/>
      <c r="AB46" s="11"/>
      <c r="AC46" s="11"/>
    </row>
    <row r="47" spans="2:29" ht="12.75" customHeight="1" x14ac:dyDescent="0.2">
      <c r="B47" s="21">
        <v>1</v>
      </c>
      <c r="D47" s="11" t="s">
        <v>85</v>
      </c>
      <c r="E47" s="11" t="s">
        <v>67</v>
      </c>
      <c r="F47" s="28" t="s">
        <v>43</v>
      </c>
      <c r="G47" s="11" t="s">
        <v>67</v>
      </c>
      <c r="H47" s="28" t="s">
        <v>81</v>
      </c>
      <c r="I47" s="35">
        <v>42285</v>
      </c>
      <c r="J47" s="28" t="s">
        <v>43</v>
      </c>
      <c r="K47" s="36">
        <v>42365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34">
        <f>K47-I47</f>
        <v>80</v>
      </c>
      <c r="Z47" s="34"/>
      <c r="AA47" s="11"/>
      <c r="AB47" s="11"/>
      <c r="AC47" s="11"/>
    </row>
    <row r="48" spans="2:29" ht="12.75" customHeight="1" x14ac:dyDescent="0.2">
      <c r="B48" s="21">
        <v>1</v>
      </c>
      <c r="D48" s="11"/>
      <c r="E48" s="11"/>
      <c r="F48" s="28"/>
      <c r="G48" s="11"/>
      <c r="H48" s="28"/>
      <c r="I48" s="53"/>
      <c r="J48" s="54"/>
      <c r="K48" s="55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34"/>
      <c r="Z48" s="34"/>
      <c r="AA48" s="11"/>
      <c r="AB48" s="11"/>
      <c r="AC48" s="11"/>
    </row>
    <row r="49" spans="2:29" ht="12.75" customHeight="1" x14ac:dyDescent="0.2">
      <c r="B49" s="21">
        <v>1</v>
      </c>
      <c r="D49" s="11" t="s">
        <v>51</v>
      </c>
      <c r="E49" s="11" t="s">
        <v>66</v>
      </c>
      <c r="F49" s="28" t="s">
        <v>43</v>
      </c>
      <c r="G49" s="11" t="s">
        <v>66</v>
      </c>
      <c r="H49" s="28" t="s">
        <v>81</v>
      </c>
      <c r="I49" s="53">
        <v>41781</v>
      </c>
      <c r="J49" s="54"/>
      <c r="K49" s="55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34"/>
      <c r="Z49" s="34"/>
      <c r="AA49" s="11">
        <f>28*2</f>
        <v>56</v>
      </c>
      <c r="AB49" s="11"/>
      <c r="AC49" s="11"/>
    </row>
    <row r="50" spans="2:29" ht="12.75" customHeight="1" x14ac:dyDescent="0.2">
      <c r="B50" s="21">
        <v>1</v>
      </c>
      <c r="D50" s="11" t="s">
        <v>52</v>
      </c>
      <c r="E50" s="11" t="s">
        <v>66</v>
      </c>
      <c r="F50" s="28" t="s">
        <v>43</v>
      </c>
      <c r="G50" s="11" t="s">
        <v>66</v>
      </c>
      <c r="H50" s="28" t="s">
        <v>81</v>
      </c>
      <c r="I50" s="53">
        <v>41895</v>
      </c>
      <c r="J50" s="54"/>
      <c r="K50" s="55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34"/>
      <c r="Z50" s="34"/>
      <c r="AA50" s="11">
        <v>39</v>
      </c>
      <c r="AB50" s="11"/>
      <c r="AC50" s="11"/>
    </row>
    <row r="51" spans="2:29" ht="12.75" customHeight="1" x14ac:dyDescent="0.2">
      <c r="B51" s="21">
        <v>1</v>
      </c>
      <c r="D51" s="11" t="s">
        <v>86</v>
      </c>
      <c r="E51" s="11" t="s">
        <v>66</v>
      </c>
      <c r="F51" s="28" t="s">
        <v>43</v>
      </c>
      <c r="G51" s="11" t="s">
        <v>66</v>
      </c>
      <c r="H51" s="28" t="s">
        <v>81</v>
      </c>
      <c r="I51" s="53">
        <v>41903</v>
      </c>
      <c r="J51" s="54"/>
      <c r="K51" s="55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>
        <v>25</v>
      </c>
      <c r="AB51" s="11"/>
      <c r="AC51" s="11"/>
    </row>
    <row r="52" spans="2:29" ht="12.75" customHeight="1" x14ac:dyDescent="0.2">
      <c r="B52" s="21">
        <v>1</v>
      </c>
      <c r="D52" s="11" t="s">
        <v>141</v>
      </c>
      <c r="E52" s="11" t="s">
        <v>67</v>
      </c>
      <c r="F52" s="28" t="s">
        <v>43</v>
      </c>
      <c r="G52" s="11" t="s">
        <v>67</v>
      </c>
      <c r="H52" s="28" t="s">
        <v>87</v>
      </c>
      <c r="I52" s="35">
        <v>42314</v>
      </c>
      <c r="J52" s="28" t="s">
        <v>43</v>
      </c>
      <c r="K52" s="36">
        <v>42326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>
        <f>(K52-I52)*2</f>
        <v>24</v>
      </c>
      <c r="AB52" s="11"/>
      <c r="AC52" s="11"/>
    </row>
    <row r="53" spans="2:29" ht="12.75" customHeight="1" x14ac:dyDescent="0.2">
      <c r="B53" s="21">
        <v>1</v>
      </c>
      <c r="D53" s="11"/>
      <c r="E53" s="11"/>
      <c r="F53" s="28"/>
      <c r="G53" s="11"/>
      <c r="H53" s="28"/>
      <c r="I53" s="35"/>
      <c r="J53" s="28"/>
      <c r="K53" s="36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</row>
    <row r="54" spans="2:29" ht="12.75" customHeight="1" x14ac:dyDescent="0.2">
      <c r="B54" s="21">
        <v>1</v>
      </c>
      <c r="D54" s="11" t="s">
        <v>88</v>
      </c>
      <c r="E54" s="11" t="s">
        <v>66</v>
      </c>
      <c r="F54" s="28" t="s">
        <v>43</v>
      </c>
      <c r="G54" s="11" t="s">
        <v>67</v>
      </c>
      <c r="H54" s="28" t="s">
        <v>80</v>
      </c>
      <c r="I54" s="35">
        <v>41905</v>
      </c>
      <c r="J54" s="28" t="s">
        <v>43</v>
      </c>
      <c r="K54" s="36">
        <v>42170</v>
      </c>
      <c r="L54" s="11"/>
      <c r="M54" s="11"/>
      <c r="N54" s="11"/>
      <c r="O54" s="11"/>
      <c r="P54" s="33">
        <f t="shared" ref="P54:P60" si="13">ROUND((K54-I54)/5280,2)</f>
        <v>0.05</v>
      </c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2:29" ht="12.75" customHeight="1" x14ac:dyDescent="0.2">
      <c r="B55" s="21">
        <v>1</v>
      </c>
      <c r="D55" s="11" t="s">
        <v>89</v>
      </c>
      <c r="E55" s="11" t="s">
        <v>67</v>
      </c>
      <c r="F55" s="28" t="s">
        <v>43</v>
      </c>
      <c r="G55" s="11" t="s">
        <v>67</v>
      </c>
      <c r="H55" s="28" t="s">
        <v>80</v>
      </c>
      <c r="I55" s="35">
        <v>42170</v>
      </c>
      <c r="J55" s="28" t="s">
        <v>43</v>
      </c>
      <c r="K55" s="36">
        <v>42285</v>
      </c>
      <c r="L55" s="11"/>
      <c r="M55" s="11"/>
      <c r="N55" s="11"/>
      <c r="O55" s="11"/>
      <c r="P55" s="33">
        <f t="shared" si="13"/>
        <v>0.02</v>
      </c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</row>
    <row r="56" spans="2:29" ht="12.75" customHeight="1" x14ac:dyDescent="0.2">
      <c r="B56" s="21">
        <v>1</v>
      </c>
      <c r="D56" s="11" t="s">
        <v>90</v>
      </c>
      <c r="E56" s="11" t="s">
        <v>67</v>
      </c>
      <c r="F56" s="28" t="s">
        <v>43</v>
      </c>
      <c r="G56" s="11" t="s">
        <v>67</v>
      </c>
      <c r="H56" s="28" t="s">
        <v>81</v>
      </c>
      <c r="I56" s="35">
        <v>42170</v>
      </c>
      <c r="J56" s="28" t="s">
        <v>43</v>
      </c>
      <c r="K56" s="36">
        <v>42285</v>
      </c>
      <c r="L56" s="11"/>
      <c r="M56" s="11"/>
      <c r="N56" s="11"/>
      <c r="O56" s="11"/>
      <c r="P56" s="33">
        <f t="shared" si="13"/>
        <v>0.02</v>
      </c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</row>
    <row r="57" spans="2:29" ht="12.75" customHeight="1" x14ac:dyDescent="0.2">
      <c r="B57" s="21">
        <v>1</v>
      </c>
      <c r="D57" s="11" t="s">
        <v>91</v>
      </c>
      <c r="E57" s="11" t="s">
        <v>67</v>
      </c>
      <c r="F57" s="28" t="s">
        <v>43</v>
      </c>
      <c r="G57" s="11" t="s">
        <v>67</v>
      </c>
      <c r="H57" s="28" t="s">
        <v>80</v>
      </c>
      <c r="I57" s="35">
        <v>42365</v>
      </c>
      <c r="J57" s="28" t="s">
        <v>43</v>
      </c>
      <c r="K57" s="36">
        <v>42575</v>
      </c>
      <c r="L57" s="11"/>
      <c r="M57" s="11"/>
      <c r="N57" s="11"/>
      <c r="O57" s="11"/>
      <c r="P57" s="33">
        <f t="shared" si="13"/>
        <v>0.04</v>
      </c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</row>
    <row r="58" spans="2:29" ht="12.75" customHeight="1" x14ac:dyDescent="0.2">
      <c r="B58" s="21">
        <v>1</v>
      </c>
      <c r="D58" s="11" t="s">
        <v>92</v>
      </c>
      <c r="E58" s="11" t="s">
        <v>67</v>
      </c>
      <c r="F58" s="28" t="s">
        <v>43</v>
      </c>
      <c r="G58" s="11" t="s">
        <v>67</v>
      </c>
      <c r="H58" s="28" t="s">
        <v>81</v>
      </c>
      <c r="I58" s="35">
        <v>42365</v>
      </c>
      <c r="J58" s="28" t="s">
        <v>43</v>
      </c>
      <c r="K58" s="36">
        <v>42573</v>
      </c>
      <c r="L58" s="11"/>
      <c r="M58" s="11"/>
      <c r="N58" s="11"/>
      <c r="O58" s="11"/>
      <c r="P58" s="33">
        <f t="shared" si="13"/>
        <v>0.04</v>
      </c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</row>
    <row r="59" spans="2:29" ht="12.75" customHeight="1" x14ac:dyDescent="0.2">
      <c r="B59" s="21">
        <v>1</v>
      </c>
      <c r="D59" s="11" t="s">
        <v>93</v>
      </c>
      <c r="E59" s="11" t="s">
        <v>67</v>
      </c>
      <c r="F59" s="28" t="s">
        <v>43</v>
      </c>
      <c r="G59" s="11" t="s">
        <v>73</v>
      </c>
      <c r="H59" s="28" t="s">
        <v>80</v>
      </c>
      <c r="I59" s="35">
        <v>42593</v>
      </c>
      <c r="J59" s="28" t="s">
        <v>43</v>
      </c>
      <c r="K59" s="36">
        <v>43202</v>
      </c>
      <c r="L59" s="11"/>
      <c r="M59" s="11"/>
      <c r="N59" s="11"/>
      <c r="O59" s="11"/>
      <c r="P59" s="33">
        <f t="shared" si="13"/>
        <v>0.12</v>
      </c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</row>
    <row r="60" spans="2:29" ht="12.75" customHeight="1" x14ac:dyDescent="0.2">
      <c r="B60" s="21">
        <v>1</v>
      </c>
      <c r="D60" s="11" t="s">
        <v>94</v>
      </c>
      <c r="E60" s="11" t="s">
        <v>67</v>
      </c>
      <c r="F60" s="28" t="s">
        <v>43</v>
      </c>
      <c r="G60" s="11" t="s">
        <v>68</v>
      </c>
      <c r="H60" s="28" t="s">
        <v>81</v>
      </c>
      <c r="I60" s="35">
        <v>42593</v>
      </c>
      <c r="J60" s="28" t="s">
        <v>43</v>
      </c>
      <c r="K60" s="36">
        <v>43046</v>
      </c>
      <c r="L60" s="11"/>
      <c r="M60" s="11"/>
      <c r="N60" s="11"/>
      <c r="O60" s="11"/>
      <c r="P60" s="33">
        <f t="shared" si="13"/>
        <v>0.09</v>
      </c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2:29" ht="12.75" customHeight="1" x14ac:dyDescent="0.2">
      <c r="B61" s="21">
        <v>1</v>
      </c>
      <c r="D61" s="11"/>
      <c r="E61" s="11"/>
      <c r="F61" s="28"/>
      <c r="G61" s="11"/>
      <c r="H61" s="28"/>
      <c r="I61" s="35"/>
      <c r="J61" s="28"/>
      <c r="K61" s="36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2:29" ht="12.75" customHeight="1" x14ac:dyDescent="0.2">
      <c r="B62" s="21">
        <v>1</v>
      </c>
      <c r="D62" s="11" t="s">
        <v>95</v>
      </c>
      <c r="E62" s="11" t="s">
        <v>66</v>
      </c>
      <c r="F62" s="28" t="s">
        <v>43</v>
      </c>
      <c r="G62" s="11" t="s">
        <v>66</v>
      </c>
      <c r="H62" s="28" t="s">
        <v>80</v>
      </c>
      <c r="I62" s="35">
        <v>41751</v>
      </c>
      <c r="J62" s="28" t="s">
        <v>43</v>
      </c>
      <c r="K62" s="36">
        <v>41781</v>
      </c>
      <c r="L62" s="11"/>
      <c r="M62" s="11"/>
      <c r="N62" s="11"/>
      <c r="O62" s="11">
        <v>18</v>
      </c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2:29" ht="12.75" customHeight="1" x14ac:dyDescent="0.2">
      <c r="B63" s="21">
        <v>1</v>
      </c>
      <c r="D63" s="11" t="s">
        <v>96</v>
      </c>
      <c r="E63" s="11" t="s">
        <v>66</v>
      </c>
      <c r="F63" s="28" t="s">
        <v>43</v>
      </c>
      <c r="G63" s="11" t="s">
        <v>67</v>
      </c>
      <c r="H63" s="28" t="s">
        <v>80</v>
      </c>
      <c r="I63" s="35">
        <v>41895</v>
      </c>
      <c r="J63" s="28" t="s">
        <v>43</v>
      </c>
      <c r="K63" s="36">
        <v>42285</v>
      </c>
      <c r="L63" s="11"/>
      <c r="M63" s="11"/>
      <c r="N63" s="11"/>
      <c r="O63" s="11">
        <v>86</v>
      </c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2:29" ht="12.75" customHeight="1" x14ac:dyDescent="0.2">
      <c r="B64" s="21">
        <v>1</v>
      </c>
      <c r="D64" s="11" t="s">
        <v>97</v>
      </c>
      <c r="E64" s="11" t="s">
        <v>66</v>
      </c>
      <c r="F64" s="28" t="s">
        <v>43</v>
      </c>
      <c r="G64" s="11" t="s">
        <v>67</v>
      </c>
      <c r="H64" s="28" t="s">
        <v>81</v>
      </c>
      <c r="I64" s="35">
        <v>41895</v>
      </c>
      <c r="J64" s="28" t="s">
        <v>43</v>
      </c>
      <c r="K64" s="36">
        <v>42285</v>
      </c>
      <c r="L64" s="11"/>
      <c r="M64" s="11"/>
      <c r="N64" s="11"/>
      <c r="O64" s="11">
        <v>86</v>
      </c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2:29" ht="12.75" customHeight="1" x14ac:dyDescent="0.2">
      <c r="B65" s="21">
        <v>1</v>
      </c>
      <c r="D65" s="11" t="s">
        <v>98</v>
      </c>
      <c r="E65" s="11" t="s">
        <v>67</v>
      </c>
      <c r="F65" s="28" t="s">
        <v>43</v>
      </c>
      <c r="G65" s="11" t="s">
        <v>67</v>
      </c>
      <c r="H65" s="28" t="s">
        <v>80</v>
      </c>
      <c r="I65" s="35">
        <v>42365</v>
      </c>
      <c r="J65" s="28" t="s">
        <v>43</v>
      </c>
      <c r="K65" s="36">
        <v>42566</v>
      </c>
      <c r="L65" s="11"/>
      <c r="M65" s="11"/>
      <c r="N65" s="11"/>
      <c r="O65" s="11">
        <v>37</v>
      </c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</row>
    <row r="66" spans="2:29" ht="12.75" customHeight="1" x14ac:dyDescent="0.2">
      <c r="B66" s="21">
        <v>1</v>
      </c>
      <c r="D66" s="11" t="s">
        <v>99</v>
      </c>
      <c r="E66" s="11" t="s">
        <v>67</v>
      </c>
      <c r="F66" s="28" t="s">
        <v>43</v>
      </c>
      <c r="G66" s="11" t="s">
        <v>67</v>
      </c>
      <c r="H66" s="28" t="s">
        <v>81</v>
      </c>
      <c r="I66" s="35">
        <v>42365</v>
      </c>
      <c r="J66" s="28" t="s">
        <v>43</v>
      </c>
      <c r="K66" s="36">
        <v>42560</v>
      </c>
      <c r="L66" s="11"/>
      <c r="M66" s="11"/>
      <c r="N66" s="11"/>
      <c r="O66" s="11">
        <v>37</v>
      </c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</row>
    <row r="67" spans="2:29" ht="12.75" customHeight="1" x14ac:dyDescent="0.2">
      <c r="B67" s="21">
        <v>1</v>
      </c>
      <c r="D67" s="11" t="s">
        <v>100</v>
      </c>
      <c r="E67" s="11" t="s">
        <v>68</v>
      </c>
      <c r="F67" s="28" t="s">
        <v>43</v>
      </c>
      <c r="G67" s="11" t="s">
        <v>68</v>
      </c>
      <c r="H67" s="28" t="s">
        <v>80</v>
      </c>
      <c r="I67" s="35">
        <v>42607</v>
      </c>
      <c r="J67" s="28" t="s">
        <v>43</v>
      </c>
      <c r="K67" s="36">
        <v>42661</v>
      </c>
      <c r="L67" s="11"/>
      <c r="M67" s="11"/>
      <c r="N67" s="11"/>
      <c r="O67" s="11">
        <v>20</v>
      </c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</row>
    <row r="68" spans="2:29" ht="12.75" customHeight="1" x14ac:dyDescent="0.2">
      <c r="B68" s="21">
        <v>1</v>
      </c>
      <c r="D68" s="11" t="s">
        <v>101</v>
      </c>
      <c r="E68" s="11" t="s">
        <v>68</v>
      </c>
      <c r="F68" s="28" t="s">
        <v>43</v>
      </c>
      <c r="G68" s="11" t="s">
        <v>73</v>
      </c>
      <c r="H68" s="28" t="s">
        <v>81</v>
      </c>
      <c r="I68" s="35">
        <v>42600</v>
      </c>
      <c r="J68" s="28" t="s">
        <v>43</v>
      </c>
      <c r="K68" s="36">
        <v>43202</v>
      </c>
      <c r="L68" s="11"/>
      <c r="M68" s="11"/>
      <c r="N68" s="11"/>
      <c r="O68" s="11">
        <v>139</v>
      </c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</row>
    <row r="69" spans="2:29" ht="12.75" customHeight="1" x14ac:dyDescent="0.2">
      <c r="B69" s="21">
        <v>1</v>
      </c>
      <c r="D69" s="11" t="s">
        <v>102</v>
      </c>
      <c r="E69" s="11" t="s">
        <v>68</v>
      </c>
      <c r="F69" s="28" t="s">
        <v>43</v>
      </c>
      <c r="G69" s="11" t="s">
        <v>73</v>
      </c>
      <c r="H69" s="28" t="s">
        <v>80</v>
      </c>
      <c r="I69" s="35">
        <v>42879</v>
      </c>
      <c r="J69" s="28" t="s">
        <v>43</v>
      </c>
      <c r="K69" s="36">
        <v>43202</v>
      </c>
      <c r="L69" s="11"/>
      <c r="M69" s="11"/>
      <c r="N69" s="11"/>
      <c r="O69" s="11">
        <v>80</v>
      </c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</row>
    <row r="70" spans="2:29" ht="12.75" customHeight="1" x14ac:dyDescent="0.2">
      <c r="B70" s="21">
        <v>1</v>
      </c>
      <c r="D70" s="11"/>
      <c r="E70" s="11"/>
      <c r="F70" s="28"/>
      <c r="G70" s="28"/>
      <c r="H70" s="28"/>
      <c r="I70" s="35"/>
      <c r="J70" s="28"/>
      <c r="K70" s="36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</row>
    <row r="71" spans="2:29" ht="12.75" customHeight="1" x14ac:dyDescent="0.2">
      <c r="B71" s="21">
        <v>1</v>
      </c>
      <c r="D71" s="11" t="s">
        <v>53</v>
      </c>
      <c r="E71" s="11" t="s">
        <v>66</v>
      </c>
      <c r="F71" s="28" t="s">
        <v>43</v>
      </c>
      <c r="G71" s="11" t="s">
        <v>66</v>
      </c>
      <c r="H71" s="28" t="s">
        <v>81</v>
      </c>
      <c r="I71" s="53">
        <v>41913</v>
      </c>
      <c r="J71" s="54"/>
      <c r="K71" s="55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>
        <v>1</v>
      </c>
      <c r="X71" s="11"/>
      <c r="Y71" s="11"/>
      <c r="Z71" s="11"/>
      <c r="AA71" s="11"/>
      <c r="AB71" s="11"/>
      <c r="AC71" s="11"/>
    </row>
    <row r="72" spans="2:29" ht="12.75" customHeight="1" x14ac:dyDescent="0.2">
      <c r="B72" s="21">
        <v>1</v>
      </c>
      <c r="D72" s="11" t="s">
        <v>54</v>
      </c>
      <c r="E72" s="11" t="s">
        <v>66</v>
      </c>
      <c r="F72" s="28" t="s">
        <v>43</v>
      </c>
      <c r="G72" s="11" t="s">
        <v>66</v>
      </c>
      <c r="H72" s="28" t="s">
        <v>81</v>
      </c>
      <c r="I72" s="53">
        <v>41979</v>
      </c>
      <c r="J72" s="54"/>
      <c r="K72" s="55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>
        <v>1</v>
      </c>
      <c r="X72" s="11"/>
      <c r="Y72" s="11"/>
      <c r="Z72" s="11"/>
      <c r="AA72" s="11"/>
      <c r="AB72" s="11"/>
      <c r="AC72" s="11"/>
    </row>
    <row r="73" spans="2:29" ht="12.75" customHeight="1" x14ac:dyDescent="0.2">
      <c r="B73" s="21">
        <v>1</v>
      </c>
      <c r="D73" s="11" t="s">
        <v>55</v>
      </c>
      <c r="E73" s="11" t="s">
        <v>66</v>
      </c>
      <c r="F73" s="28" t="s">
        <v>43</v>
      </c>
      <c r="G73" s="11" t="s">
        <v>66</v>
      </c>
      <c r="H73" s="28" t="s">
        <v>81</v>
      </c>
      <c r="I73" s="53">
        <v>42045</v>
      </c>
      <c r="J73" s="54"/>
      <c r="K73" s="55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>
        <v>1</v>
      </c>
      <c r="X73" s="11"/>
      <c r="Y73" s="11"/>
      <c r="Z73" s="11"/>
      <c r="AA73" s="11"/>
      <c r="AB73" s="11"/>
      <c r="AC73" s="11"/>
    </row>
    <row r="74" spans="2:29" ht="12.75" customHeight="1" x14ac:dyDescent="0.2">
      <c r="B74" s="21">
        <v>1</v>
      </c>
      <c r="D74" s="11" t="s">
        <v>56</v>
      </c>
      <c r="E74" s="11" t="s">
        <v>67</v>
      </c>
      <c r="F74" s="28" t="s">
        <v>43</v>
      </c>
      <c r="G74" s="11" t="s">
        <v>67</v>
      </c>
      <c r="H74" s="28" t="s">
        <v>80</v>
      </c>
      <c r="I74" s="53">
        <v>42244</v>
      </c>
      <c r="J74" s="54"/>
      <c r="K74" s="55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>
        <v>1</v>
      </c>
      <c r="X74" s="11"/>
      <c r="Y74" s="11"/>
      <c r="Z74" s="11"/>
      <c r="AA74" s="11"/>
      <c r="AB74" s="11"/>
      <c r="AC74" s="11"/>
    </row>
    <row r="75" spans="2:29" ht="12.75" customHeight="1" x14ac:dyDescent="0.2">
      <c r="B75" s="21">
        <v>1</v>
      </c>
      <c r="D75" s="11" t="s">
        <v>57</v>
      </c>
      <c r="E75" s="11" t="s">
        <v>67</v>
      </c>
      <c r="F75" s="28" t="s">
        <v>43</v>
      </c>
      <c r="G75" s="11" t="s">
        <v>67</v>
      </c>
      <c r="H75" s="28" t="s">
        <v>80</v>
      </c>
      <c r="I75" s="53">
        <v>42255</v>
      </c>
      <c r="J75" s="54"/>
      <c r="K75" s="55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>
        <v>1</v>
      </c>
      <c r="X75" s="11"/>
      <c r="Y75" s="11"/>
      <c r="Z75" s="11"/>
      <c r="AA75" s="11"/>
      <c r="AB75" s="11"/>
      <c r="AC75" s="11"/>
    </row>
    <row r="76" spans="2:29" ht="12.75" customHeight="1" x14ac:dyDescent="0.2">
      <c r="B76" s="21">
        <v>1</v>
      </c>
      <c r="D76" s="11" t="s">
        <v>58</v>
      </c>
      <c r="E76" s="11" t="s">
        <v>67</v>
      </c>
      <c r="F76" s="28" t="s">
        <v>43</v>
      </c>
      <c r="G76" s="11" t="s">
        <v>67</v>
      </c>
      <c r="H76" s="28" t="s">
        <v>80</v>
      </c>
      <c r="I76" s="53">
        <v>42424</v>
      </c>
      <c r="J76" s="54"/>
      <c r="K76" s="55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>
        <v>1</v>
      </c>
      <c r="X76" s="11"/>
      <c r="Y76" s="11"/>
      <c r="Z76" s="11"/>
      <c r="AA76" s="11"/>
      <c r="AB76" s="11"/>
      <c r="AC76" s="11"/>
    </row>
    <row r="77" spans="2:29" ht="12.75" customHeight="1" x14ac:dyDescent="0.2">
      <c r="B77" s="21">
        <v>1</v>
      </c>
      <c r="D77" s="11" t="s">
        <v>59</v>
      </c>
      <c r="E77" s="11" t="s">
        <v>67</v>
      </c>
      <c r="F77" s="28" t="s">
        <v>43</v>
      </c>
      <c r="G77" s="11" t="s">
        <v>67</v>
      </c>
      <c r="H77" s="28" t="s">
        <v>80</v>
      </c>
      <c r="I77" s="53">
        <v>42435</v>
      </c>
      <c r="J77" s="54"/>
      <c r="K77" s="55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>
        <v>1</v>
      </c>
      <c r="X77" s="11"/>
      <c r="Y77" s="11"/>
      <c r="Z77" s="11"/>
      <c r="AA77" s="11"/>
      <c r="AB77" s="11"/>
      <c r="AC77" s="11"/>
    </row>
    <row r="78" spans="2:29" ht="12.75" customHeight="1" x14ac:dyDescent="0.2">
      <c r="B78" s="21">
        <v>1</v>
      </c>
      <c r="D78" s="11" t="s">
        <v>60</v>
      </c>
      <c r="E78" s="11" t="s">
        <v>67</v>
      </c>
      <c r="F78" s="28" t="s">
        <v>43</v>
      </c>
      <c r="G78" s="11" t="s">
        <v>67</v>
      </c>
      <c r="H78" s="28" t="s">
        <v>80</v>
      </c>
      <c r="I78" s="53">
        <v>42525</v>
      </c>
      <c r="J78" s="54"/>
      <c r="K78" s="55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>
        <v>1</v>
      </c>
      <c r="X78" s="11"/>
      <c r="Y78" s="11"/>
      <c r="Z78" s="11"/>
      <c r="AA78" s="11"/>
      <c r="AB78" s="11"/>
      <c r="AC78" s="11"/>
    </row>
    <row r="79" spans="2:29" ht="12.75" customHeight="1" x14ac:dyDescent="0.2">
      <c r="B79" s="21">
        <v>1</v>
      </c>
      <c r="D79" s="11" t="s">
        <v>61</v>
      </c>
      <c r="E79" s="11" t="s">
        <v>67</v>
      </c>
      <c r="F79" s="28" t="s">
        <v>43</v>
      </c>
      <c r="G79" s="11" t="s">
        <v>67</v>
      </c>
      <c r="H79" s="28" t="s">
        <v>80</v>
      </c>
      <c r="I79" s="53">
        <v>42535</v>
      </c>
      <c r="J79" s="54"/>
      <c r="K79" s="55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>
        <v>1</v>
      </c>
      <c r="X79" s="11"/>
      <c r="Y79" s="11"/>
      <c r="Z79" s="11"/>
      <c r="AA79" s="11"/>
      <c r="AB79" s="11"/>
      <c r="AC79" s="11"/>
    </row>
    <row r="80" spans="2:29" ht="12.75" customHeight="1" x14ac:dyDescent="0.2">
      <c r="B80" s="21">
        <v>1</v>
      </c>
      <c r="D80" s="11" t="s">
        <v>62</v>
      </c>
      <c r="E80" s="11" t="s">
        <v>68</v>
      </c>
      <c r="F80" s="28" t="s">
        <v>43</v>
      </c>
      <c r="G80" s="11" t="s">
        <v>68</v>
      </c>
      <c r="H80" s="28" t="s">
        <v>80</v>
      </c>
      <c r="I80" s="53">
        <v>42681</v>
      </c>
      <c r="J80" s="54"/>
      <c r="K80" s="55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>
        <v>1</v>
      </c>
      <c r="X80" s="11"/>
      <c r="Y80" s="11"/>
      <c r="Z80" s="11"/>
      <c r="AA80" s="11"/>
      <c r="AB80" s="11"/>
      <c r="AC80" s="11"/>
    </row>
    <row r="81" spans="2:29" ht="12.75" customHeight="1" x14ac:dyDescent="0.2">
      <c r="B81" s="21">
        <v>1</v>
      </c>
      <c r="D81" s="11" t="s">
        <v>63</v>
      </c>
      <c r="E81" s="11" t="s">
        <v>68</v>
      </c>
      <c r="F81" s="28" t="s">
        <v>43</v>
      </c>
      <c r="G81" s="11" t="s">
        <v>68</v>
      </c>
      <c r="H81" s="28" t="s">
        <v>80</v>
      </c>
      <c r="I81" s="53">
        <v>42800</v>
      </c>
      <c r="J81" s="54"/>
      <c r="K81" s="55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>
        <v>1</v>
      </c>
      <c r="X81" s="11"/>
      <c r="Y81" s="11"/>
      <c r="Z81" s="11"/>
      <c r="AA81" s="11"/>
      <c r="AB81" s="11"/>
      <c r="AC81" s="11"/>
    </row>
    <row r="82" spans="2:29" ht="12.75" customHeight="1" thickBot="1" x14ac:dyDescent="0.25">
      <c r="B82" s="21">
        <v>1</v>
      </c>
      <c r="D82" s="11"/>
      <c r="E82" s="11"/>
      <c r="F82" s="28"/>
      <c r="G82" s="28"/>
      <c r="H82" s="28"/>
      <c r="I82" s="71"/>
      <c r="J82" s="72"/>
      <c r="K82" s="73"/>
      <c r="L82" s="11"/>
      <c r="M82" s="11"/>
      <c r="N82" s="11"/>
      <c r="O82" s="11"/>
      <c r="P82" s="11"/>
      <c r="Q82" s="33"/>
      <c r="R82" s="33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</row>
    <row r="83" spans="2:29" ht="12.75" customHeight="1" x14ac:dyDescent="0.2">
      <c r="B83" s="5" t="s">
        <v>8</v>
      </c>
      <c r="D83" s="50" t="s">
        <v>1</v>
      </c>
      <c r="E83" s="51"/>
      <c r="F83" s="51"/>
      <c r="G83" s="51"/>
      <c r="H83" s="51"/>
      <c r="I83" s="51"/>
      <c r="J83" s="51"/>
      <c r="K83" s="51"/>
      <c r="L83" s="84"/>
      <c r="M83" s="85"/>
      <c r="N83" s="38"/>
      <c r="O83" s="38">
        <f t="shared" ref="O83:Q83" si="14">SUM(O24:O82)</f>
        <v>503</v>
      </c>
      <c r="P83" s="43">
        <f t="shared" si="14"/>
        <v>0.38</v>
      </c>
      <c r="Q83" s="43">
        <f t="shared" si="14"/>
        <v>0.45999999999999996</v>
      </c>
      <c r="R83" s="14" t="str">
        <f t="shared" ref="R83:T83" si="15">IF(R8="","",IF(OR(R23="", R23="LS", R23="LUMP"),IF(SUM(COUNTIF(R24:R82,"LS")+COUNTIF(R24:R82,"LUMP"))&gt;0,"LS",""),IF(SUM(R24:R82)&gt;0,ROUNDUP(SUM(R24:R82),0),"")))</f>
        <v/>
      </c>
      <c r="S83" s="14" t="str">
        <f t="shared" si="15"/>
        <v/>
      </c>
      <c r="T83" s="14" t="str">
        <f t="shared" si="15"/>
        <v/>
      </c>
      <c r="U83" s="14">
        <f t="shared" ref="U83:AC83" si="16">IF(U8="","",IF(OR(U23="", U23="LS", U23="LUMP"),IF(SUM(COUNTIF(U24:U82,"LS")+COUNTIF(U24:U82,"LUMP"))&gt;0,"LS",""),IF(SUM(U24:U82)&gt;0,ROUNDUP(SUM(U24:U82),0),"")))</f>
        <v>1483</v>
      </c>
      <c r="V83" s="14" t="str">
        <f t="shared" si="16"/>
        <v/>
      </c>
      <c r="W83" s="14">
        <f t="shared" si="16"/>
        <v>11</v>
      </c>
      <c r="X83" s="14"/>
      <c r="Y83" s="14">
        <f t="shared" si="16"/>
        <v>418</v>
      </c>
      <c r="Z83" s="14"/>
      <c r="AA83" s="14">
        <f t="shared" si="16"/>
        <v>144</v>
      </c>
      <c r="AB83" s="14"/>
      <c r="AC83" s="14" t="str">
        <f t="shared" si="16"/>
        <v/>
      </c>
    </row>
    <row r="84" spans="2:29" ht="12.75" customHeight="1" thickBot="1" x14ac:dyDescent="0.25"/>
    <row r="85" spans="2:29" ht="12.75" customHeight="1" thickBot="1" x14ac:dyDescent="0.25">
      <c r="B85" s="19" t="s">
        <v>6</v>
      </c>
      <c r="D85" s="81" t="str">
        <f>"SUBSUMMARY SHEET " &amp; B86</f>
        <v>SUBSUMMARY SHEET $ts002$</v>
      </c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</row>
    <row r="86" spans="2:29" ht="12.75" customHeight="1" thickBot="1" x14ac:dyDescent="0.25">
      <c r="B86" s="23" t="s">
        <v>135</v>
      </c>
      <c r="D86" s="82" t="s">
        <v>4</v>
      </c>
      <c r="E86" s="82"/>
      <c r="F86" s="82"/>
      <c r="G86" s="82"/>
      <c r="H86" s="82"/>
      <c r="I86" s="82"/>
      <c r="J86" s="82"/>
      <c r="K86" s="82"/>
      <c r="L86" s="18"/>
      <c r="M86" s="18" t="s">
        <v>133</v>
      </c>
      <c r="N86" s="18" t="s">
        <v>26</v>
      </c>
      <c r="O86" s="18" t="s">
        <v>26</v>
      </c>
      <c r="P86" s="18" t="s">
        <v>24</v>
      </c>
      <c r="Q86" s="18" t="s">
        <v>22</v>
      </c>
      <c r="R86" s="18"/>
      <c r="S86" s="18" t="s">
        <v>136</v>
      </c>
      <c r="T86" s="18" t="s">
        <v>137</v>
      </c>
      <c r="U86" s="18" t="s">
        <v>129</v>
      </c>
      <c r="V86" s="18"/>
      <c r="W86" s="18" t="s">
        <v>27</v>
      </c>
      <c r="X86" s="18" t="s">
        <v>104</v>
      </c>
      <c r="Y86" s="18" t="s">
        <v>116</v>
      </c>
      <c r="Z86" s="18"/>
      <c r="AA86" s="18" t="s">
        <v>71</v>
      </c>
      <c r="AB86" s="18"/>
      <c r="AC86" s="18"/>
    </row>
    <row r="87" spans="2:29" ht="12.75" customHeight="1" thickBot="1" x14ac:dyDescent="0.25">
      <c r="D87" s="83" t="s">
        <v>5</v>
      </c>
      <c r="E87" s="83"/>
      <c r="F87" s="83"/>
      <c r="G87" s="83"/>
      <c r="H87" s="83"/>
      <c r="I87" s="83"/>
      <c r="J87" s="83"/>
      <c r="K87" s="83"/>
      <c r="L87" s="15"/>
      <c r="M87" s="15"/>
      <c r="N87" s="15" t="s">
        <v>34</v>
      </c>
      <c r="O87" s="15" t="s">
        <v>33</v>
      </c>
      <c r="P87" s="15"/>
      <c r="Q87" s="15" t="s">
        <v>33</v>
      </c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</row>
    <row r="88" spans="2:29" ht="12.75" customHeight="1" x14ac:dyDescent="0.2">
      <c r="B88" s="56" t="s">
        <v>7</v>
      </c>
      <c r="D88" s="78" t="s">
        <v>17</v>
      </c>
      <c r="E88" s="62" t="s">
        <v>18</v>
      </c>
      <c r="F88" s="63"/>
      <c r="G88" s="75"/>
      <c r="H88" s="78" t="s">
        <v>20</v>
      </c>
      <c r="I88" s="62" t="s">
        <v>0</v>
      </c>
      <c r="J88" s="63"/>
      <c r="K88" s="64"/>
      <c r="L88" s="7" t="str">
        <f t="shared" ref="L88:AA88" si="17">IF(OR(TRIM(L86)=0,TRIM(L86)=""),"",IF(IFERROR(TRIM(INDEX(QryItemNamed,MATCH(TRIM(L86),ITEM,0),2)),"")="Y","SPECIAL",LEFT(IFERROR(TRIM(INDEX(ITEM,MATCH(TRIM(L86),ITEM,0))),""),3)))</f>
        <v/>
      </c>
      <c r="M88" s="7" t="str">
        <f t="shared" si="17"/>
        <v>644</v>
      </c>
      <c r="N88" s="7" t="str">
        <f t="shared" si="17"/>
        <v>644</v>
      </c>
      <c r="O88" s="7" t="str">
        <f t="shared" si="17"/>
        <v>644</v>
      </c>
      <c r="P88" s="7" t="str">
        <f t="shared" si="17"/>
        <v>644</v>
      </c>
      <c r="Q88" s="7" t="str">
        <f t="shared" si="17"/>
        <v>644</v>
      </c>
      <c r="R88" s="7" t="str">
        <f t="shared" si="17"/>
        <v/>
      </c>
      <c r="S88" s="7">
        <v>644</v>
      </c>
      <c r="T88" s="7">
        <v>644</v>
      </c>
      <c r="U88" s="7" t="str">
        <f t="shared" si="17"/>
        <v>644</v>
      </c>
      <c r="V88" s="7" t="str">
        <f t="shared" si="17"/>
        <v/>
      </c>
      <c r="W88" s="7" t="str">
        <f t="shared" si="17"/>
        <v>644</v>
      </c>
      <c r="X88" s="7" t="str">
        <f t="shared" ref="X88" si="18">IF(OR(TRIM(X86)=0,TRIM(X86)=""),"",IF(IFERROR(TRIM(INDEX(QryItemNamed,MATCH(TRIM(X86),ITEM,0),2)),"")="Y","SPECIAL",LEFT(IFERROR(TRIM(INDEX(ITEM,MATCH(TRIM(X86),ITEM,0))),""),3)))</f>
        <v>644</v>
      </c>
      <c r="Y88" s="7" t="str">
        <f t="shared" si="17"/>
        <v>644</v>
      </c>
      <c r="Z88" s="7" t="str">
        <f t="shared" ref="Z88" si="19">IF(OR(TRIM(Z86)=0,TRIM(Z86)=""),"",IF(IFERROR(TRIM(INDEX(QryItemNamed,MATCH(TRIM(Z86),ITEM,0),2)),"")="Y","SPECIAL",LEFT(IFERROR(TRIM(INDEX(ITEM,MATCH(TRIM(Z86),ITEM,0))),""),3)))</f>
        <v/>
      </c>
      <c r="AA88" s="7" t="str">
        <f t="shared" si="17"/>
        <v>644</v>
      </c>
      <c r="AB88" s="7"/>
      <c r="AC88" s="7" t="str">
        <f>IF(OR(TRIM(AC86)=0,TRIM(AC86)=""),"",IF(IFERROR(TRIM(INDEX(QryItemNamed,MATCH(TRIM(AC86),ITEM,0),2)),"")="Y","SPECIAL",LEFT(IFERROR(TRIM(INDEX(ITEM,MATCH(TRIM(AC86),ITEM,0))),""),3)))</f>
        <v/>
      </c>
    </row>
    <row r="89" spans="2:29" ht="12.75" customHeight="1" x14ac:dyDescent="0.2">
      <c r="B89" s="57"/>
      <c r="D89" s="79"/>
      <c r="E89" s="65"/>
      <c r="F89" s="66"/>
      <c r="G89" s="76"/>
      <c r="H89" s="79"/>
      <c r="I89" s="65"/>
      <c r="J89" s="66"/>
      <c r="K89" s="67"/>
      <c r="L89" s="74" t="str">
        <f t="shared" ref="L89:AA89" si="20">IF(OR(TRIM(L86)=0,TRIM(L86)=""),IF(L87="","",L87),IF(IFERROR(TRIM(INDEX(QryItemNamed,MATCH(TRIM(L86),ITEM,0),2)),"")="Y",TRIM(RIGHT(IFERROR(TRIM(INDEX(QryItemNamed,MATCH(TRIM(L86),ITEM,0),4)),"123456789012"),LEN(IFERROR(TRIM(INDEX(QryItemNamed,MATCH(TRIM(L86),ITEM,0),4)),"123456789012"))-9))&amp;L87,IFERROR(TRIM(INDEX(QryItemNamed,MATCH(TRIM(L86),ITEM,0),4))&amp;L87,"ITEM CODE DOES NOT EXIST IN ITEM MASTER")))</f>
        <v/>
      </c>
      <c r="M89" s="74" t="str">
        <f t="shared" si="20"/>
        <v>YIELD LINE</v>
      </c>
      <c r="N89" s="74" t="str">
        <f t="shared" si="20"/>
        <v>TRANSVERSE/DIAGONAL LINE, YELLOW</v>
      </c>
      <c r="O89" s="74" t="str">
        <f t="shared" si="20"/>
        <v>TRANSVERSE/DIAGONAL LINE, WHITE</v>
      </c>
      <c r="P89" s="74" t="str">
        <f t="shared" si="20"/>
        <v>CENTER LINE</v>
      </c>
      <c r="Q89" s="74" t="str">
        <f t="shared" si="20"/>
        <v>EDGE LINE, 6", WHITE</v>
      </c>
      <c r="R89" s="74" t="str">
        <f t="shared" si="20"/>
        <v/>
      </c>
      <c r="S89" s="74" t="s">
        <v>139</v>
      </c>
      <c r="T89" s="74" t="s">
        <v>138</v>
      </c>
      <c r="U89" s="74" t="str">
        <f t="shared" si="20"/>
        <v>CHANNELIZING LINE, 8"</v>
      </c>
      <c r="V89" s="74" t="str">
        <f t="shared" si="20"/>
        <v/>
      </c>
      <c r="W89" s="74" t="str">
        <f t="shared" si="20"/>
        <v>LANE ARROW</v>
      </c>
      <c r="X89" s="74" t="str">
        <f t="shared" ref="X89" si="21">IF(OR(TRIM(X86)=0,TRIM(X86)=""),IF(X87="","",X87),IF(IFERROR(TRIM(INDEX(QryItemNamed,MATCH(TRIM(X86),ITEM,0),2)),"")="Y",TRIM(RIGHT(IFERROR(TRIM(INDEX(QryItemNamed,MATCH(TRIM(X86),ITEM,0),4)),"123456789012"),LEN(IFERROR(TRIM(INDEX(QryItemNamed,MATCH(TRIM(X86),ITEM,0),4)),"123456789012"))-9))&amp;X87,IFERROR(TRIM(INDEX(QryItemNamed,MATCH(TRIM(X86),ITEM,0),4))&amp;X87,"ITEM CODE DOES NOT EXIST IN ITEM MASTER")))</f>
        <v>SHARED LANE MARKING</v>
      </c>
      <c r="Y89" s="74" t="str">
        <f t="shared" si="20"/>
        <v>WORD ON PAVEMENT, 72"</v>
      </c>
      <c r="Z89" s="74" t="str">
        <f t="shared" ref="Z89" si="22">IF(OR(TRIM(Z86)=0,TRIM(Z86)=""),IF(Z87="","",Z87),IF(IFERROR(TRIM(INDEX(QryItemNamed,MATCH(TRIM(Z86),ITEM,0),2)),"")="Y",TRIM(RIGHT(IFERROR(TRIM(INDEX(QryItemNamed,MATCH(TRIM(Z86),ITEM,0),4)),"123456789012"),LEN(IFERROR(TRIM(INDEX(QryItemNamed,MATCH(TRIM(Z86),ITEM,0),4)),"123456789012"))-9))&amp;Z87,IFERROR(TRIM(INDEX(QryItemNamed,MATCH(TRIM(Z86),ITEM,0),4))&amp;Z87,"ITEM CODE DOES NOT EXIST IN ITEM MASTER")))</f>
        <v/>
      </c>
      <c r="AA89" s="74" t="str">
        <f t="shared" si="20"/>
        <v>STOP LINE</v>
      </c>
      <c r="AB89" s="44"/>
      <c r="AC89" s="74" t="str">
        <f>IF(OR(TRIM(AC86)=0,TRIM(AC86)=""),IF(AC87="","",AC87),IF(IFERROR(TRIM(INDEX(QryItemNamed,MATCH(TRIM(AC86),ITEM,0),2)),"")="Y",TRIM(RIGHT(IFERROR(TRIM(INDEX(QryItemNamed,MATCH(TRIM(AC86),ITEM,0),4)),"123456789012"),LEN(IFERROR(TRIM(INDEX(QryItemNamed,MATCH(TRIM(AC86),ITEM,0),4)),"123456789012"))-9))&amp;AC87,IFERROR(TRIM(INDEX(QryItemNamed,MATCH(TRIM(AC86),ITEM,0),4))&amp;AC87,"ITEM CODE DOES NOT EXIST IN ITEM MASTER")))</f>
        <v/>
      </c>
    </row>
    <row r="90" spans="2:29" ht="12.75" customHeight="1" x14ac:dyDescent="0.2">
      <c r="B90" s="57"/>
      <c r="D90" s="79"/>
      <c r="E90" s="65"/>
      <c r="F90" s="66"/>
      <c r="G90" s="76"/>
      <c r="H90" s="79"/>
      <c r="I90" s="65"/>
      <c r="J90" s="66"/>
      <c r="K90" s="67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45"/>
      <c r="AC90" s="74"/>
    </row>
    <row r="91" spans="2:29" ht="12.75" customHeight="1" x14ac:dyDescent="0.2">
      <c r="B91" s="57"/>
      <c r="D91" s="79"/>
      <c r="E91" s="65"/>
      <c r="F91" s="66"/>
      <c r="G91" s="76"/>
      <c r="H91" s="79"/>
      <c r="I91" s="65"/>
      <c r="J91" s="66"/>
      <c r="K91" s="67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45"/>
      <c r="AC91" s="74"/>
    </row>
    <row r="92" spans="2:29" ht="12.75" customHeight="1" x14ac:dyDescent="0.2">
      <c r="B92" s="57"/>
      <c r="D92" s="79"/>
      <c r="E92" s="65"/>
      <c r="F92" s="66"/>
      <c r="G92" s="76"/>
      <c r="H92" s="79"/>
      <c r="I92" s="65"/>
      <c r="J92" s="66"/>
      <c r="K92" s="67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45"/>
      <c r="AC92" s="74"/>
    </row>
    <row r="93" spans="2:29" ht="12.75" customHeight="1" x14ac:dyDescent="0.2">
      <c r="B93" s="57"/>
      <c r="D93" s="79"/>
      <c r="E93" s="65"/>
      <c r="F93" s="66"/>
      <c r="G93" s="76"/>
      <c r="H93" s="79"/>
      <c r="I93" s="65"/>
      <c r="J93" s="66"/>
      <c r="K93" s="67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45"/>
      <c r="AC93" s="74"/>
    </row>
    <row r="94" spans="2:29" ht="12.75" customHeight="1" x14ac:dyDescent="0.2">
      <c r="B94" s="57"/>
      <c r="D94" s="79"/>
      <c r="E94" s="65"/>
      <c r="F94" s="66"/>
      <c r="G94" s="76"/>
      <c r="H94" s="79"/>
      <c r="I94" s="65"/>
      <c r="J94" s="66"/>
      <c r="K94" s="67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45"/>
      <c r="AC94" s="74"/>
    </row>
    <row r="95" spans="2:29" ht="12.75" customHeight="1" x14ac:dyDescent="0.2">
      <c r="B95" s="57"/>
      <c r="D95" s="79"/>
      <c r="E95" s="65"/>
      <c r="F95" s="66"/>
      <c r="G95" s="76"/>
      <c r="H95" s="79"/>
      <c r="I95" s="65"/>
      <c r="J95" s="66"/>
      <c r="K95" s="67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45"/>
      <c r="AC95" s="74"/>
    </row>
    <row r="96" spans="2:29" ht="12.75" customHeight="1" x14ac:dyDescent="0.2">
      <c r="B96" s="57"/>
      <c r="D96" s="79"/>
      <c r="E96" s="65"/>
      <c r="F96" s="66"/>
      <c r="G96" s="76"/>
      <c r="H96" s="79"/>
      <c r="I96" s="65"/>
      <c r="J96" s="66"/>
      <c r="K96" s="67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45"/>
      <c r="AC96" s="74"/>
    </row>
    <row r="97" spans="2:29" ht="12.75" customHeight="1" x14ac:dyDescent="0.2">
      <c r="B97" s="57"/>
      <c r="D97" s="79"/>
      <c r="E97" s="65"/>
      <c r="F97" s="66"/>
      <c r="G97" s="76"/>
      <c r="H97" s="79"/>
      <c r="I97" s="65"/>
      <c r="J97" s="66"/>
      <c r="K97" s="67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45"/>
      <c r="AC97" s="74"/>
    </row>
    <row r="98" spans="2:29" ht="12.75" customHeight="1" x14ac:dyDescent="0.2">
      <c r="B98" s="57"/>
      <c r="D98" s="79"/>
      <c r="E98" s="65"/>
      <c r="F98" s="66"/>
      <c r="G98" s="76"/>
      <c r="H98" s="79"/>
      <c r="I98" s="65"/>
      <c r="J98" s="66"/>
      <c r="K98" s="67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45"/>
      <c r="AC98" s="74"/>
    </row>
    <row r="99" spans="2:29" ht="12.75" customHeight="1" x14ac:dyDescent="0.2">
      <c r="B99" s="57"/>
      <c r="D99" s="79"/>
      <c r="E99" s="65"/>
      <c r="F99" s="66"/>
      <c r="G99" s="76"/>
      <c r="H99" s="79"/>
      <c r="I99" s="65"/>
      <c r="J99" s="66"/>
      <c r="K99" s="67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45"/>
      <c r="AC99" s="74"/>
    </row>
    <row r="100" spans="2:29" ht="12.75" customHeight="1" x14ac:dyDescent="0.2">
      <c r="B100" s="57"/>
      <c r="D100" s="79"/>
      <c r="E100" s="65"/>
      <c r="F100" s="66"/>
      <c r="G100" s="76"/>
      <c r="H100" s="79"/>
      <c r="I100" s="65"/>
      <c r="J100" s="66"/>
      <c r="K100" s="67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46"/>
      <c r="AC100" s="74"/>
    </row>
    <row r="101" spans="2:29" ht="12.75" customHeight="1" thickBot="1" x14ac:dyDescent="0.25">
      <c r="B101" s="58"/>
      <c r="D101" s="80"/>
      <c r="E101" s="68"/>
      <c r="F101" s="69"/>
      <c r="G101" s="77"/>
      <c r="H101" s="80"/>
      <c r="I101" s="68"/>
      <c r="J101" s="69"/>
      <c r="K101" s="70"/>
      <c r="L101" s="8" t="str">
        <f t="shared" ref="L101:AA101" si="23">IF(OR(TRIM(L86)=0,TRIM(L86)=""),"",IFERROR(TRIM(INDEX(QryItemNamed,MATCH(TRIM(L86),ITEM,0),3)),""))</f>
        <v/>
      </c>
      <c r="M101" s="8" t="str">
        <f t="shared" si="23"/>
        <v>FT</v>
      </c>
      <c r="N101" s="8" t="str">
        <f t="shared" si="23"/>
        <v>FT</v>
      </c>
      <c r="O101" s="8" t="str">
        <f t="shared" si="23"/>
        <v>FT</v>
      </c>
      <c r="P101" s="8" t="str">
        <f t="shared" si="23"/>
        <v>MILE</v>
      </c>
      <c r="Q101" s="8" t="str">
        <f t="shared" si="23"/>
        <v>MILE</v>
      </c>
      <c r="R101" s="8" t="str">
        <f t="shared" si="23"/>
        <v/>
      </c>
      <c r="S101" s="8" t="s">
        <v>140</v>
      </c>
      <c r="T101" s="8" t="s">
        <v>140</v>
      </c>
      <c r="U101" s="8" t="str">
        <f t="shared" si="23"/>
        <v>FT</v>
      </c>
      <c r="V101" s="8" t="str">
        <f t="shared" si="23"/>
        <v/>
      </c>
      <c r="W101" s="8" t="str">
        <f t="shared" si="23"/>
        <v>EACH</v>
      </c>
      <c r="X101" s="8" t="str">
        <f t="shared" ref="X101" si="24">IF(OR(TRIM(X86)=0,TRIM(X86)=""),"",IFERROR(TRIM(INDEX(QryItemNamed,MATCH(TRIM(X86),ITEM,0),3)),""))</f>
        <v>EACH</v>
      </c>
      <c r="Y101" s="8" t="str">
        <f t="shared" si="23"/>
        <v>EACH</v>
      </c>
      <c r="Z101" s="8" t="str">
        <f t="shared" ref="Z101" si="25">IF(OR(TRIM(Z86)=0,TRIM(Z86)=""),"",IFERROR(TRIM(INDEX(QryItemNamed,MATCH(TRIM(Z86),ITEM,0),3)),""))</f>
        <v/>
      </c>
      <c r="AA101" s="8" t="str">
        <f t="shared" si="23"/>
        <v>FT</v>
      </c>
      <c r="AB101" s="8"/>
      <c r="AC101" s="8" t="str">
        <f>IF(OR(TRIM(AC86)=0,TRIM(AC86)=""),"",IFERROR(TRIM(INDEX(QryItemNamed,MATCH(TRIM(AC86),ITEM,0),3)),""))</f>
        <v/>
      </c>
    </row>
    <row r="102" spans="2:29" ht="12.75" customHeight="1" x14ac:dyDescent="0.2">
      <c r="B102" s="20">
        <v>1</v>
      </c>
      <c r="D102" s="11" t="s">
        <v>103</v>
      </c>
      <c r="E102" s="11" t="s">
        <v>66</v>
      </c>
      <c r="F102" s="28" t="s">
        <v>43</v>
      </c>
      <c r="G102" s="11" t="s">
        <v>66</v>
      </c>
      <c r="H102" s="28" t="s">
        <v>80</v>
      </c>
      <c r="I102" s="53">
        <v>41779</v>
      </c>
      <c r="J102" s="54"/>
      <c r="K102" s="55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>
        <v>1</v>
      </c>
      <c r="Y102" s="11"/>
      <c r="Z102" s="11"/>
      <c r="AA102" s="11"/>
      <c r="AB102" s="11"/>
      <c r="AC102" s="11"/>
    </row>
    <row r="103" spans="2:29" ht="12.75" customHeight="1" x14ac:dyDescent="0.2">
      <c r="B103" s="20">
        <v>1</v>
      </c>
      <c r="D103" s="11" t="s">
        <v>105</v>
      </c>
      <c r="E103" s="11" t="s">
        <v>66</v>
      </c>
      <c r="F103" s="28" t="s">
        <v>43</v>
      </c>
      <c r="G103" s="11" t="s">
        <v>66</v>
      </c>
      <c r="H103" s="28" t="s">
        <v>80</v>
      </c>
      <c r="I103" s="53">
        <v>41932</v>
      </c>
      <c r="J103" s="54"/>
      <c r="K103" s="55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>
        <v>1</v>
      </c>
      <c r="Y103" s="42"/>
      <c r="Z103" s="42"/>
      <c r="AA103" s="42"/>
      <c r="AB103" s="42"/>
      <c r="AC103" s="42"/>
    </row>
    <row r="104" spans="2:29" ht="12.75" customHeight="1" x14ac:dyDescent="0.2">
      <c r="B104" s="20">
        <v>1</v>
      </c>
      <c r="D104" s="11" t="s">
        <v>106</v>
      </c>
      <c r="E104" s="11" t="s">
        <v>66</v>
      </c>
      <c r="F104" s="28" t="s">
        <v>43</v>
      </c>
      <c r="G104" s="11" t="s">
        <v>66</v>
      </c>
      <c r="H104" s="28" t="s">
        <v>81</v>
      </c>
      <c r="I104" s="53">
        <v>41913</v>
      </c>
      <c r="J104" s="54"/>
      <c r="K104" s="55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42">
        <v>1</v>
      </c>
      <c r="Y104" s="11"/>
      <c r="Z104" s="11"/>
      <c r="AA104" s="11"/>
      <c r="AB104" s="11"/>
      <c r="AC104" s="11"/>
    </row>
    <row r="105" spans="2:29" ht="12.75" customHeight="1" x14ac:dyDescent="0.2">
      <c r="B105" s="21">
        <v>1</v>
      </c>
      <c r="D105" s="11" t="s">
        <v>107</v>
      </c>
      <c r="E105" s="11" t="s">
        <v>66</v>
      </c>
      <c r="F105" s="28" t="s">
        <v>43</v>
      </c>
      <c r="G105" s="11" t="s">
        <v>66</v>
      </c>
      <c r="H105" s="28" t="s">
        <v>80</v>
      </c>
      <c r="I105" s="53">
        <v>42080</v>
      </c>
      <c r="J105" s="54"/>
      <c r="K105" s="55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42">
        <v>1</v>
      </c>
      <c r="Y105" s="11"/>
      <c r="Z105" s="11"/>
      <c r="AA105" s="11"/>
      <c r="AB105" s="11"/>
      <c r="AC105" s="11"/>
    </row>
    <row r="106" spans="2:29" ht="12.75" customHeight="1" x14ac:dyDescent="0.2">
      <c r="B106" s="21">
        <v>1</v>
      </c>
      <c r="D106" s="11" t="s">
        <v>108</v>
      </c>
      <c r="E106" s="11" t="s">
        <v>66</v>
      </c>
      <c r="F106" s="28" t="s">
        <v>43</v>
      </c>
      <c r="G106" s="11" t="s">
        <v>66</v>
      </c>
      <c r="H106" s="28" t="s">
        <v>81</v>
      </c>
      <c r="I106" s="53">
        <v>42061</v>
      </c>
      <c r="J106" s="54"/>
      <c r="K106" s="55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42">
        <v>1</v>
      </c>
      <c r="Y106" s="11"/>
      <c r="Z106" s="11"/>
      <c r="AA106" s="11"/>
      <c r="AB106" s="11"/>
      <c r="AC106" s="11"/>
    </row>
    <row r="107" spans="2:29" ht="12.75" customHeight="1" x14ac:dyDescent="0.2">
      <c r="B107" s="21">
        <v>1</v>
      </c>
      <c r="D107" s="11" t="s">
        <v>109</v>
      </c>
      <c r="E107" s="11" t="s">
        <v>67</v>
      </c>
      <c r="F107" s="28" t="s">
        <v>43</v>
      </c>
      <c r="G107" s="11" t="s">
        <v>67</v>
      </c>
      <c r="H107" s="28" t="s">
        <v>80</v>
      </c>
      <c r="I107" s="53">
        <v>42194</v>
      </c>
      <c r="J107" s="54"/>
      <c r="K107" s="55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42">
        <v>1</v>
      </c>
      <c r="Y107" s="11"/>
      <c r="Z107" s="11"/>
      <c r="AA107" s="11"/>
      <c r="AB107" s="11"/>
      <c r="AC107" s="11"/>
    </row>
    <row r="108" spans="2:29" ht="12.75" customHeight="1" x14ac:dyDescent="0.2">
      <c r="B108" s="21">
        <v>1</v>
      </c>
      <c r="D108" s="11" t="s">
        <v>110</v>
      </c>
      <c r="E108" s="11" t="s">
        <v>67</v>
      </c>
      <c r="F108" s="28" t="s">
        <v>43</v>
      </c>
      <c r="G108" s="11" t="s">
        <v>67</v>
      </c>
      <c r="H108" s="28" t="s">
        <v>81</v>
      </c>
      <c r="I108" s="53">
        <v>42182</v>
      </c>
      <c r="J108" s="54"/>
      <c r="K108" s="55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42">
        <v>1</v>
      </c>
      <c r="Y108" s="11"/>
      <c r="Z108" s="11"/>
      <c r="AA108" s="11"/>
      <c r="AB108" s="11"/>
      <c r="AC108" s="11"/>
    </row>
    <row r="109" spans="2:29" ht="12.75" customHeight="1" x14ac:dyDescent="0.2">
      <c r="B109" s="21">
        <v>1</v>
      </c>
      <c r="D109" s="11" t="s">
        <v>111</v>
      </c>
      <c r="E109" s="11" t="s">
        <v>67</v>
      </c>
      <c r="F109" s="28" t="s">
        <v>43</v>
      </c>
      <c r="G109" s="11" t="s">
        <v>67</v>
      </c>
      <c r="H109" s="28" t="s">
        <v>80</v>
      </c>
      <c r="I109" s="53">
        <v>42385</v>
      </c>
      <c r="J109" s="54"/>
      <c r="K109" s="55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42">
        <v>1</v>
      </c>
      <c r="Y109" s="11"/>
      <c r="Z109" s="11"/>
      <c r="AA109" s="11"/>
      <c r="AB109" s="11"/>
      <c r="AC109" s="11"/>
    </row>
    <row r="110" spans="2:29" ht="12.75" customHeight="1" x14ac:dyDescent="0.2">
      <c r="B110" s="21">
        <v>1</v>
      </c>
      <c r="D110" s="11" t="s">
        <v>112</v>
      </c>
      <c r="E110" s="11" t="s">
        <v>67</v>
      </c>
      <c r="F110" s="28" t="s">
        <v>43</v>
      </c>
      <c r="G110" s="11" t="s">
        <v>67</v>
      </c>
      <c r="H110" s="28" t="s">
        <v>81</v>
      </c>
      <c r="I110" s="53">
        <v>42367</v>
      </c>
      <c r="J110" s="54"/>
      <c r="K110" s="55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42">
        <v>1</v>
      </c>
      <c r="Y110" s="11"/>
      <c r="Z110" s="11"/>
      <c r="AA110" s="11"/>
      <c r="AB110" s="11"/>
      <c r="AC110" s="11"/>
    </row>
    <row r="111" spans="2:29" ht="12.75" customHeight="1" x14ac:dyDescent="0.2">
      <c r="B111" s="21">
        <v>1</v>
      </c>
      <c r="D111" s="11" t="s">
        <v>113</v>
      </c>
      <c r="E111" s="11" t="s">
        <v>67</v>
      </c>
      <c r="F111" s="28" t="s">
        <v>43</v>
      </c>
      <c r="G111" s="11" t="s">
        <v>67</v>
      </c>
      <c r="H111" s="28" t="s">
        <v>80</v>
      </c>
      <c r="I111" s="53">
        <v>42530</v>
      </c>
      <c r="J111" s="54"/>
      <c r="K111" s="55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42">
        <v>1</v>
      </c>
      <c r="Y111" s="11"/>
      <c r="Z111" s="11"/>
      <c r="AA111" s="11"/>
      <c r="AB111" s="11"/>
      <c r="AC111" s="11"/>
    </row>
    <row r="112" spans="2:29" ht="12.75" customHeight="1" x14ac:dyDescent="0.2">
      <c r="B112" s="21">
        <v>1</v>
      </c>
      <c r="D112" s="11" t="s">
        <v>114</v>
      </c>
      <c r="E112" s="11" t="s">
        <v>67</v>
      </c>
      <c r="F112" s="28" t="s">
        <v>43</v>
      </c>
      <c r="G112" s="11" t="s">
        <v>67</v>
      </c>
      <c r="H112" s="28" t="s">
        <v>81</v>
      </c>
      <c r="I112" s="53">
        <v>42313</v>
      </c>
      <c r="J112" s="54"/>
      <c r="K112" s="55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42">
        <v>1</v>
      </c>
      <c r="Y112" s="11"/>
      <c r="Z112" s="11"/>
      <c r="AA112" s="11"/>
      <c r="AB112" s="11"/>
      <c r="AC112" s="11"/>
    </row>
    <row r="113" spans="2:29" ht="12.75" customHeight="1" x14ac:dyDescent="0.2">
      <c r="B113" s="21">
        <v>1</v>
      </c>
      <c r="D113" s="11"/>
      <c r="E113" s="11"/>
      <c r="F113" s="28"/>
      <c r="G113" s="28"/>
      <c r="H113" s="28"/>
      <c r="I113" s="12"/>
      <c r="J113" s="28"/>
      <c r="K113" s="30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42"/>
      <c r="Y113" s="11"/>
      <c r="Z113" s="11"/>
      <c r="AA113" s="11"/>
      <c r="AB113" s="11"/>
      <c r="AC113" s="11"/>
    </row>
    <row r="114" spans="2:29" ht="12.75" customHeight="1" x14ac:dyDescent="0.2">
      <c r="B114" s="21">
        <v>1</v>
      </c>
      <c r="D114" s="11" t="s">
        <v>115</v>
      </c>
      <c r="E114" s="11" t="s">
        <v>68</v>
      </c>
      <c r="F114" s="28" t="s">
        <v>43</v>
      </c>
      <c r="G114" s="11" t="s">
        <v>68</v>
      </c>
      <c r="H114" s="28" t="s">
        <v>80</v>
      </c>
      <c r="I114" s="53">
        <v>42732</v>
      </c>
      <c r="J114" s="54"/>
      <c r="K114" s="55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>
        <v>1</v>
      </c>
      <c r="Z114" s="11"/>
      <c r="AA114" s="11"/>
      <c r="AB114" s="11"/>
      <c r="AC114" s="11"/>
    </row>
    <row r="115" spans="2:29" ht="12.75" customHeight="1" x14ac:dyDescent="0.2">
      <c r="B115" s="21">
        <v>1</v>
      </c>
      <c r="D115" s="11"/>
      <c r="E115" s="11"/>
      <c r="F115" s="28"/>
      <c r="G115" s="28"/>
      <c r="H115" s="28"/>
      <c r="I115" s="12"/>
      <c r="J115" s="28"/>
      <c r="K115" s="30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</row>
    <row r="116" spans="2:29" ht="12.75" customHeight="1" x14ac:dyDescent="0.2">
      <c r="B116" s="21">
        <v>1</v>
      </c>
      <c r="D116" s="11" t="s">
        <v>117</v>
      </c>
      <c r="E116" s="11" t="s">
        <v>66</v>
      </c>
      <c r="F116" s="28" t="s">
        <v>43</v>
      </c>
      <c r="G116" s="11" t="s">
        <v>66</v>
      </c>
      <c r="H116" s="28" t="s">
        <v>80</v>
      </c>
      <c r="I116" s="35">
        <v>41819</v>
      </c>
      <c r="J116" s="28" t="s">
        <v>43</v>
      </c>
      <c r="K116" s="36">
        <v>41817</v>
      </c>
      <c r="L116" s="11"/>
      <c r="M116" s="11"/>
      <c r="N116" s="11"/>
      <c r="O116" s="11"/>
      <c r="P116" s="11"/>
      <c r="Q116" s="11"/>
      <c r="R116" s="11"/>
      <c r="S116" s="11">
        <v>85</v>
      </c>
      <c r="T116" s="11"/>
      <c r="U116" s="11"/>
      <c r="V116" s="11"/>
      <c r="W116" s="11"/>
      <c r="X116" s="11"/>
      <c r="Y116" s="11"/>
      <c r="Z116" s="11"/>
      <c r="AA116" s="11"/>
      <c r="AB116" s="11"/>
      <c r="AC116" s="11"/>
    </row>
    <row r="117" spans="2:29" ht="12.75" customHeight="1" x14ac:dyDescent="0.2">
      <c r="B117" s="21">
        <v>1</v>
      </c>
      <c r="D117" s="11" t="s">
        <v>118</v>
      </c>
      <c r="E117" s="11" t="s">
        <v>66</v>
      </c>
      <c r="F117" s="28" t="s">
        <v>43</v>
      </c>
      <c r="G117" s="11" t="s">
        <v>66</v>
      </c>
      <c r="H117" s="28" t="s">
        <v>80</v>
      </c>
      <c r="I117" s="35">
        <v>41816</v>
      </c>
      <c r="J117" s="28" t="s">
        <v>43</v>
      </c>
      <c r="K117" s="36">
        <v>41877</v>
      </c>
      <c r="L117" s="11"/>
      <c r="M117" s="11"/>
      <c r="N117" s="11"/>
      <c r="O117" s="11"/>
      <c r="P117" s="11"/>
      <c r="Q117" s="11"/>
      <c r="R117" s="11"/>
      <c r="S117" s="11">
        <v>119</v>
      </c>
      <c r="T117" s="11"/>
      <c r="U117" s="11"/>
      <c r="V117" s="11"/>
      <c r="W117" s="11"/>
      <c r="X117" s="11"/>
      <c r="Y117" s="11"/>
      <c r="Z117" s="11"/>
      <c r="AA117" s="11"/>
      <c r="AB117" s="11"/>
      <c r="AC117" s="11"/>
    </row>
    <row r="118" spans="2:29" ht="12.75" customHeight="1" x14ac:dyDescent="0.2">
      <c r="B118" s="21">
        <v>1</v>
      </c>
      <c r="D118" s="11" t="s">
        <v>119</v>
      </c>
      <c r="E118" s="11" t="s">
        <v>66</v>
      </c>
      <c r="F118" s="28" t="s">
        <v>43</v>
      </c>
      <c r="G118" s="11" t="s">
        <v>66</v>
      </c>
      <c r="H118" s="28" t="s">
        <v>80</v>
      </c>
      <c r="I118" s="35">
        <v>41818</v>
      </c>
      <c r="J118" s="28" t="s">
        <v>43</v>
      </c>
      <c r="K118" s="36">
        <v>41872</v>
      </c>
      <c r="L118" s="11"/>
      <c r="M118" s="11"/>
      <c r="N118" s="11"/>
      <c r="O118" s="11"/>
      <c r="P118" s="11"/>
      <c r="Q118" s="11"/>
      <c r="R118" s="11"/>
      <c r="S118" s="11">
        <v>84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</row>
    <row r="119" spans="2:29" ht="12.75" customHeight="1" x14ac:dyDescent="0.2">
      <c r="B119" s="21">
        <v>1</v>
      </c>
      <c r="D119" s="11" t="s">
        <v>120</v>
      </c>
      <c r="E119" s="11" t="s">
        <v>66</v>
      </c>
      <c r="F119" s="28" t="s">
        <v>43</v>
      </c>
      <c r="G119" s="11" t="s">
        <v>66</v>
      </c>
      <c r="H119" s="28" t="s">
        <v>80</v>
      </c>
      <c r="I119" s="35">
        <v>41875</v>
      </c>
      <c r="J119" s="28" t="s">
        <v>43</v>
      </c>
      <c r="K119" s="36">
        <v>41885</v>
      </c>
      <c r="L119" s="11"/>
      <c r="M119" s="11"/>
      <c r="N119" s="11"/>
      <c r="O119" s="11"/>
      <c r="P119" s="11"/>
      <c r="Q119" s="11"/>
      <c r="R119" s="11"/>
      <c r="S119" s="11">
        <v>112</v>
      </c>
      <c r="T119" s="11"/>
      <c r="U119" s="11"/>
      <c r="V119" s="11"/>
      <c r="W119" s="11"/>
      <c r="X119" s="11"/>
      <c r="Y119" s="11"/>
      <c r="Z119" s="11"/>
      <c r="AA119" s="11"/>
      <c r="AB119" s="11"/>
      <c r="AC119" s="11"/>
    </row>
    <row r="120" spans="2:29" ht="12.75" customHeight="1" x14ac:dyDescent="0.2">
      <c r="B120" s="21">
        <v>1</v>
      </c>
      <c r="D120" s="11" t="s">
        <v>121</v>
      </c>
      <c r="E120" s="11" t="s">
        <v>67</v>
      </c>
      <c r="F120" s="28" t="s">
        <v>43</v>
      </c>
      <c r="G120" s="11" t="s">
        <v>67</v>
      </c>
      <c r="H120" s="28" t="s">
        <v>80</v>
      </c>
      <c r="I120" s="35">
        <v>42295</v>
      </c>
      <c r="J120" s="28" t="s">
        <v>43</v>
      </c>
      <c r="K120" s="36">
        <v>42357</v>
      </c>
      <c r="L120" s="11"/>
      <c r="M120" s="11"/>
      <c r="N120" s="11"/>
      <c r="O120" s="11"/>
      <c r="P120" s="11"/>
      <c r="Q120" s="11"/>
      <c r="R120" s="11"/>
      <c r="S120" s="11">
        <v>109</v>
      </c>
      <c r="T120" s="11"/>
      <c r="U120" s="11"/>
      <c r="V120" s="11"/>
      <c r="W120" s="11"/>
      <c r="X120" s="11"/>
      <c r="Y120" s="11"/>
      <c r="Z120" s="11"/>
      <c r="AA120" s="11"/>
      <c r="AB120" s="11"/>
      <c r="AC120" s="11"/>
    </row>
    <row r="121" spans="2:29" ht="12.75" customHeight="1" x14ac:dyDescent="0.2">
      <c r="B121" s="21">
        <v>1</v>
      </c>
      <c r="D121" s="11" t="s">
        <v>122</v>
      </c>
      <c r="E121" s="11" t="s">
        <v>67</v>
      </c>
      <c r="F121" s="28" t="s">
        <v>43</v>
      </c>
      <c r="G121" s="11" t="s">
        <v>67</v>
      </c>
      <c r="H121" s="28" t="s">
        <v>80</v>
      </c>
      <c r="I121" s="35">
        <v>42308</v>
      </c>
      <c r="J121" s="28" t="s">
        <v>43</v>
      </c>
      <c r="K121" s="36">
        <v>42349</v>
      </c>
      <c r="L121" s="11"/>
      <c r="M121" s="11"/>
      <c r="N121" s="11"/>
      <c r="O121" s="11"/>
      <c r="P121" s="11"/>
      <c r="Q121" s="11"/>
      <c r="R121" s="11"/>
      <c r="S121" s="11">
        <v>72</v>
      </c>
      <c r="T121" s="11"/>
      <c r="U121" s="11"/>
      <c r="V121" s="11"/>
      <c r="W121" s="11"/>
      <c r="X121" s="11"/>
      <c r="Y121" s="11"/>
      <c r="Z121" s="11"/>
      <c r="AA121" s="11"/>
      <c r="AB121" s="11"/>
      <c r="AC121" s="11"/>
    </row>
    <row r="122" spans="2:29" ht="12.75" customHeight="1" x14ac:dyDescent="0.2">
      <c r="B122" s="21">
        <v>1</v>
      </c>
      <c r="D122" s="11" t="s">
        <v>142</v>
      </c>
      <c r="E122" s="11" t="s">
        <v>67</v>
      </c>
      <c r="F122" s="28" t="s">
        <v>43</v>
      </c>
      <c r="G122" s="11" t="s">
        <v>67</v>
      </c>
      <c r="H122" s="28" t="s">
        <v>80</v>
      </c>
      <c r="I122" s="35">
        <v>42581</v>
      </c>
      <c r="J122" s="28" t="s">
        <v>43</v>
      </c>
      <c r="K122" s="36">
        <v>42601</v>
      </c>
      <c r="L122" s="11"/>
      <c r="M122" s="11"/>
      <c r="N122" s="11"/>
      <c r="O122" s="11"/>
      <c r="P122" s="11"/>
      <c r="Q122" s="11"/>
      <c r="R122" s="11"/>
      <c r="S122" s="11">
        <v>71</v>
      </c>
      <c r="T122" s="11"/>
      <c r="U122" s="11"/>
      <c r="V122" s="11"/>
      <c r="W122" s="11"/>
      <c r="X122" s="11"/>
      <c r="Y122" s="11"/>
      <c r="Z122" s="11"/>
      <c r="AA122" s="11"/>
      <c r="AB122" s="11"/>
      <c r="AC122" s="11"/>
    </row>
    <row r="123" spans="2:29" ht="12.75" customHeight="1" x14ac:dyDescent="0.2">
      <c r="B123" s="21">
        <v>1</v>
      </c>
      <c r="D123" s="11"/>
      <c r="E123" s="11"/>
      <c r="F123" s="28"/>
      <c r="G123" s="11"/>
      <c r="H123" s="28"/>
      <c r="I123" s="35"/>
      <c r="J123" s="28"/>
      <c r="K123" s="36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</row>
    <row r="124" spans="2:29" ht="12.75" customHeight="1" x14ac:dyDescent="0.2">
      <c r="B124" s="21">
        <v>1</v>
      </c>
      <c r="D124" s="11" t="s">
        <v>123</v>
      </c>
      <c r="E124" s="11" t="s">
        <v>66</v>
      </c>
      <c r="F124" s="28" t="s">
        <v>43</v>
      </c>
      <c r="G124" s="11" t="s">
        <v>66</v>
      </c>
      <c r="H124" s="28" t="s">
        <v>80</v>
      </c>
      <c r="I124" s="35">
        <v>41819</v>
      </c>
      <c r="J124" s="28" t="s">
        <v>43</v>
      </c>
      <c r="K124" s="36">
        <v>41817</v>
      </c>
      <c r="L124" s="11"/>
      <c r="M124" s="11"/>
      <c r="N124" s="11"/>
      <c r="O124" s="11"/>
      <c r="P124" s="11"/>
      <c r="Q124" s="11"/>
      <c r="R124" s="11"/>
      <c r="S124" s="11"/>
      <c r="T124" s="11">
        <f>8*8</f>
        <v>64</v>
      </c>
      <c r="U124" s="11"/>
      <c r="V124" s="11"/>
      <c r="W124" s="11"/>
      <c r="X124" s="11"/>
      <c r="Y124" s="11"/>
      <c r="Z124" s="11"/>
      <c r="AA124" s="11"/>
      <c r="AB124" s="11"/>
      <c r="AC124" s="11"/>
    </row>
    <row r="125" spans="2:29" ht="12.75" customHeight="1" x14ac:dyDescent="0.2">
      <c r="B125" s="21">
        <v>1</v>
      </c>
      <c r="D125" s="11" t="s">
        <v>124</v>
      </c>
      <c r="E125" s="11" t="s">
        <v>66</v>
      </c>
      <c r="F125" s="28" t="s">
        <v>43</v>
      </c>
      <c r="G125" s="11" t="s">
        <v>66</v>
      </c>
      <c r="H125" s="28" t="s">
        <v>80</v>
      </c>
      <c r="I125" s="35">
        <v>41816</v>
      </c>
      <c r="J125" s="28" t="s">
        <v>43</v>
      </c>
      <c r="K125" s="36">
        <v>41877</v>
      </c>
      <c r="L125" s="11"/>
      <c r="M125" s="11"/>
      <c r="N125" s="11"/>
      <c r="O125" s="11"/>
      <c r="P125" s="11"/>
      <c r="Q125" s="11"/>
      <c r="R125" s="11"/>
      <c r="S125" s="11"/>
      <c r="T125" s="11">
        <v>88</v>
      </c>
      <c r="U125" s="11"/>
      <c r="V125" s="11"/>
      <c r="W125" s="11"/>
      <c r="X125" s="11"/>
      <c r="Y125" s="11"/>
      <c r="Z125" s="11"/>
      <c r="AA125" s="11"/>
      <c r="AB125" s="11"/>
      <c r="AC125" s="11"/>
    </row>
    <row r="126" spans="2:29" ht="12.75" customHeight="1" x14ac:dyDescent="0.2">
      <c r="B126" s="21">
        <v>1</v>
      </c>
      <c r="D126" s="11" t="s">
        <v>125</v>
      </c>
      <c r="E126" s="11" t="s">
        <v>66</v>
      </c>
      <c r="F126" s="28" t="s">
        <v>43</v>
      </c>
      <c r="G126" s="11" t="s">
        <v>66</v>
      </c>
      <c r="H126" s="28" t="s">
        <v>80</v>
      </c>
      <c r="I126" s="35">
        <v>41818</v>
      </c>
      <c r="J126" s="28" t="s">
        <v>43</v>
      </c>
      <c r="K126" s="36">
        <v>41872</v>
      </c>
      <c r="L126" s="11"/>
      <c r="M126" s="11"/>
      <c r="N126" s="11"/>
      <c r="O126" s="11"/>
      <c r="P126" s="11"/>
      <c r="Q126" s="11"/>
      <c r="R126" s="11"/>
      <c r="S126" s="11"/>
      <c r="T126" s="11">
        <v>64</v>
      </c>
      <c r="U126" s="11"/>
      <c r="V126" s="11"/>
      <c r="W126" s="11"/>
      <c r="X126" s="11"/>
      <c r="Y126" s="11"/>
      <c r="Z126" s="11"/>
      <c r="AA126" s="11"/>
      <c r="AB126" s="11"/>
      <c r="AC126" s="11"/>
    </row>
    <row r="127" spans="2:29" ht="12.75" customHeight="1" x14ac:dyDescent="0.2">
      <c r="B127" s="21">
        <v>1</v>
      </c>
      <c r="D127" s="11" t="s">
        <v>126</v>
      </c>
      <c r="E127" s="11" t="s">
        <v>66</v>
      </c>
      <c r="F127" s="28" t="s">
        <v>43</v>
      </c>
      <c r="G127" s="11" t="s">
        <v>66</v>
      </c>
      <c r="H127" s="28" t="s">
        <v>80</v>
      </c>
      <c r="I127" s="35">
        <v>41875</v>
      </c>
      <c r="J127" s="28" t="s">
        <v>43</v>
      </c>
      <c r="K127" s="36">
        <v>41885</v>
      </c>
      <c r="L127" s="11"/>
      <c r="M127" s="11"/>
      <c r="N127" s="11"/>
      <c r="O127" s="11"/>
      <c r="P127" s="11"/>
      <c r="Q127" s="11"/>
      <c r="R127" s="11"/>
      <c r="S127" s="11"/>
      <c r="T127" s="11">
        <v>88</v>
      </c>
      <c r="U127" s="11"/>
      <c r="V127" s="11"/>
      <c r="W127" s="11"/>
      <c r="X127" s="11"/>
      <c r="Y127" s="11"/>
      <c r="Z127" s="11"/>
      <c r="AA127" s="11"/>
      <c r="AB127" s="11"/>
      <c r="AC127" s="11"/>
    </row>
    <row r="128" spans="2:29" ht="12.75" customHeight="1" x14ac:dyDescent="0.2">
      <c r="B128" s="21">
        <v>1</v>
      </c>
      <c r="D128" s="11" t="s">
        <v>127</v>
      </c>
      <c r="E128" s="11" t="s">
        <v>67</v>
      </c>
      <c r="F128" s="28" t="s">
        <v>43</v>
      </c>
      <c r="G128" s="11" t="s">
        <v>67</v>
      </c>
      <c r="H128" s="28" t="s">
        <v>80</v>
      </c>
      <c r="I128" s="35">
        <v>42295</v>
      </c>
      <c r="J128" s="28" t="s">
        <v>43</v>
      </c>
      <c r="K128" s="36">
        <v>42357</v>
      </c>
      <c r="L128" s="11"/>
      <c r="M128" s="11"/>
      <c r="N128" s="11"/>
      <c r="O128" s="11"/>
      <c r="P128" s="11"/>
      <c r="Q128" s="11"/>
      <c r="R128" s="11"/>
      <c r="S128" s="11"/>
      <c r="T128" s="11">
        <v>63</v>
      </c>
      <c r="U128" s="11"/>
      <c r="V128" s="11"/>
      <c r="W128" s="11"/>
      <c r="X128" s="11"/>
      <c r="Y128" s="11"/>
      <c r="Z128" s="11"/>
      <c r="AA128" s="11"/>
      <c r="AB128" s="11"/>
      <c r="AC128" s="11"/>
    </row>
    <row r="129" spans="2:29" ht="12.75" customHeight="1" x14ac:dyDescent="0.2">
      <c r="B129" s="21">
        <v>1</v>
      </c>
      <c r="D129" s="11" t="s">
        <v>128</v>
      </c>
      <c r="E129" s="11" t="s">
        <v>67</v>
      </c>
      <c r="F129" s="28" t="s">
        <v>43</v>
      </c>
      <c r="G129" s="11" t="s">
        <v>67</v>
      </c>
      <c r="H129" s="28" t="s">
        <v>80</v>
      </c>
      <c r="I129" s="35">
        <v>42308</v>
      </c>
      <c r="J129" s="28" t="s">
        <v>43</v>
      </c>
      <c r="K129" s="36">
        <v>42349</v>
      </c>
      <c r="L129" s="11"/>
      <c r="M129" s="11"/>
      <c r="N129" s="11"/>
      <c r="O129" s="11"/>
      <c r="P129" s="11"/>
      <c r="Q129" s="11"/>
      <c r="R129" s="11"/>
      <c r="S129" s="11"/>
      <c r="T129" s="11">
        <v>42</v>
      </c>
      <c r="U129" s="11"/>
      <c r="V129" s="11"/>
      <c r="W129" s="11"/>
      <c r="X129" s="11"/>
      <c r="Y129" s="11"/>
      <c r="Z129" s="11"/>
      <c r="AA129" s="11"/>
      <c r="AB129" s="11"/>
      <c r="AC129" s="11"/>
    </row>
    <row r="130" spans="2:29" ht="12.75" customHeight="1" x14ac:dyDescent="0.2">
      <c r="B130" s="21">
        <v>1</v>
      </c>
      <c r="D130" s="11" t="s">
        <v>143</v>
      </c>
      <c r="E130" s="11" t="s">
        <v>67</v>
      </c>
      <c r="F130" s="28" t="s">
        <v>43</v>
      </c>
      <c r="G130" s="11" t="s">
        <v>67</v>
      </c>
      <c r="H130" s="28" t="s">
        <v>80</v>
      </c>
      <c r="I130" s="35">
        <v>42581</v>
      </c>
      <c r="J130" s="28" t="s">
        <v>43</v>
      </c>
      <c r="K130" s="36">
        <v>42601</v>
      </c>
      <c r="L130" s="11"/>
      <c r="M130" s="11"/>
      <c r="N130" s="11"/>
      <c r="O130" s="11"/>
      <c r="P130" s="11"/>
      <c r="Q130" s="11"/>
      <c r="R130" s="11"/>
      <c r="S130" s="11"/>
      <c r="T130" s="11">
        <v>104</v>
      </c>
      <c r="U130" s="11"/>
      <c r="V130" s="11"/>
      <c r="W130" s="11"/>
      <c r="X130" s="11"/>
      <c r="Y130" s="11"/>
      <c r="Z130" s="11"/>
      <c r="AA130" s="11"/>
      <c r="AB130" s="11"/>
      <c r="AC130" s="11"/>
    </row>
    <row r="131" spans="2:29" ht="12.75" customHeight="1" x14ac:dyDescent="0.2">
      <c r="B131" s="21">
        <v>1</v>
      </c>
      <c r="D131" s="11"/>
      <c r="E131" s="11"/>
      <c r="F131" s="28"/>
      <c r="G131" s="28"/>
      <c r="H131" s="28"/>
      <c r="I131" s="35"/>
      <c r="J131" s="28"/>
      <c r="K131" s="36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</row>
    <row r="132" spans="2:29" ht="12.75" customHeight="1" x14ac:dyDescent="0.2">
      <c r="B132" s="21">
        <v>1</v>
      </c>
      <c r="D132" s="11" t="s">
        <v>130</v>
      </c>
      <c r="E132" s="11" t="s">
        <v>67</v>
      </c>
      <c r="F132" s="28" t="s">
        <v>43</v>
      </c>
      <c r="G132" s="28" t="s">
        <v>67</v>
      </c>
      <c r="H132" s="28" t="s">
        <v>80</v>
      </c>
      <c r="I132" s="35">
        <v>42550</v>
      </c>
      <c r="J132" s="28" t="s">
        <v>43</v>
      </c>
      <c r="K132" s="36">
        <v>42583</v>
      </c>
      <c r="L132" s="11"/>
      <c r="M132" s="11"/>
      <c r="N132" s="11">
        <v>12</v>
      </c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</row>
    <row r="133" spans="2:29" ht="12.75" customHeight="1" x14ac:dyDescent="0.2">
      <c r="B133" s="21">
        <v>1</v>
      </c>
      <c r="D133" s="11" t="s">
        <v>144</v>
      </c>
      <c r="E133" s="11" t="s">
        <v>67</v>
      </c>
      <c r="F133" s="28" t="s">
        <v>43</v>
      </c>
      <c r="G133" s="28" t="s">
        <v>68</v>
      </c>
      <c r="H133" s="28" t="s">
        <v>80</v>
      </c>
      <c r="I133" s="35">
        <v>42599</v>
      </c>
      <c r="J133" s="28"/>
      <c r="K133" s="36">
        <v>42925</v>
      </c>
      <c r="L133" s="11"/>
      <c r="M133" s="11"/>
      <c r="N133" s="11">
        <v>34</v>
      </c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</row>
    <row r="134" spans="2:29" ht="12.75" customHeight="1" x14ac:dyDescent="0.2">
      <c r="B134" s="21">
        <v>1</v>
      </c>
      <c r="D134" s="11"/>
      <c r="E134" s="11"/>
      <c r="F134" s="28"/>
      <c r="G134" s="11"/>
      <c r="H134" s="28"/>
      <c r="I134" s="35"/>
      <c r="J134" s="28"/>
      <c r="K134" s="36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</row>
    <row r="135" spans="2:29" ht="12.75" customHeight="1" x14ac:dyDescent="0.2">
      <c r="B135" s="21">
        <v>1</v>
      </c>
      <c r="D135" s="11" t="s">
        <v>132</v>
      </c>
      <c r="E135" s="11" t="s">
        <v>67</v>
      </c>
      <c r="F135" s="28" t="s">
        <v>43</v>
      </c>
      <c r="G135" s="11" t="s">
        <v>67</v>
      </c>
      <c r="H135" s="28" t="s">
        <v>80</v>
      </c>
      <c r="I135" s="35">
        <v>42561</v>
      </c>
      <c r="J135" s="28" t="s">
        <v>43</v>
      </c>
      <c r="K135" s="36">
        <v>42561</v>
      </c>
      <c r="L135" s="11"/>
      <c r="M135" s="11">
        <v>12</v>
      </c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</row>
    <row r="136" spans="2:29" ht="12.75" customHeight="1" x14ac:dyDescent="0.2">
      <c r="B136" s="21">
        <v>1</v>
      </c>
      <c r="D136" s="11" t="s">
        <v>131</v>
      </c>
      <c r="E136" s="11" t="s">
        <v>67</v>
      </c>
      <c r="F136" s="28" t="s">
        <v>43</v>
      </c>
      <c r="G136" s="11" t="s">
        <v>67</v>
      </c>
      <c r="H136" s="28" t="s">
        <v>81</v>
      </c>
      <c r="I136" s="35">
        <v>42619</v>
      </c>
      <c r="J136" s="28" t="s">
        <v>43</v>
      </c>
      <c r="K136" s="36">
        <v>42619</v>
      </c>
      <c r="L136" s="11"/>
      <c r="M136" s="11">
        <v>12</v>
      </c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</row>
    <row r="137" spans="2:29" ht="12.75" customHeight="1" x14ac:dyDescent="0.2">
      <c r="B137" s="21">
        <v>1</v>
      </c>
      <c r="D137" s="11"/>
      <c r="E137" s="11"/>
      <c r="F137" s="28"/>
      <c r="G137" s="28"/>
      <c r="H137" s="28"/>
      <c r="I137" s="12"/>
      <c r="J137" s="28"/>
      <c r="K137" s="30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</row>
    <row r="138" spans="2:29" ht="12.75" customHeight="1" x14ac:dyDescent="0.2">
      <c r="B138" s="21">
        <v>1</v>
      </c>
      <c r="D138" s="11"/>
      <c r="E138" s="11"/>
      <c r="F138" s="28"/>
      <c r="G138" s="28"/>
      <c r="H138" s="28"/>
      <c r="I138" s="12"/>
      <c r="J138" s="11"/>
      <c r="K138" s="30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</row>
    <row r="139" spans="2:29" ht="12.75" customHeight="1" x14ac:dyDescent="0.2">
      <c r="B139" s="21">
        <v>1</v>
      </c>
      <c r="D139" s="11"/>
      <c r="E139" s="11"/>
      <c r="F139" s="28"/>
      <c r="G139" s="28"/>
      <c r="H139" s="28"/>
      <c r="I139" s="59"/>
      <c r="J139" s="60"/>
      <c r="K139" s="6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</row>
    <row r="140" spans="2:29" ht="12.75" customHeight="1" x14ac:dyDescent="0.2">
      <c r="B140" s="21">
        <v>1</v>
      </c>
      <c r="D140" s="11"/>
      <c r="E140" s="11"/>
      <c r="F140" s="28"/>
      <c r="G140" s="28"/>
      <c r="H140" s="28"/>
      <c r="I140" s="12"/>
      <c r="J140" s="11"/>
      <c r="K140" s="30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</row>
    <row r="141" spans="2:29" ht="12.75" customHeight="1" x14ac:dyDescent="0.2">
      <c r="B141" s="21">
        <v>1</v>
      </c>
      <c r="D141" s="11"/>
      <c r="E141" s="11"/>
      <c r="F141" s="28"/>
      <c r="G141" s="28"/>
      <c r="H141" s="28"/>
      <c r="I141" s="59"/>
      <c r="J141" s="60"/>
      <c r="K141" s="6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</row>
    <row r="142" spans="2:29" ht="12.75" customHeight="1" x14ac:dyDescent="0.2">
      <c r="B142" s="21">
        <v>1</v>
      </c>
      <c r="D142" s="11"/>
      <c r="E142" s="11"/>
      <c r="F142" s="28"/>
      <c r="G142" s="28"/>
      <c r="H142" s="28"/>
      <c r="I142" s="12"/>
      <c r="J142" s="11"/>
      <c r="K142" s="30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</row>
    <row r="143" spans="2:29" ht="12.75" customHeight="1" x14ac:dyDescent="0.2">
      <c r="B143" s="21">
        <v>1</v>
      </c>
      <c r="D143" s="11"/>
      <c r="E143" s="11"/>
      <c r="F143" s="28"/>
      <c r="G143" s="28"/>
      <c r="H143" s="28"/>
      <c r="I143" s="59"/>
      <c r="J143" s="60"/>
      <c r="K143" s="6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</row>
    <row r="144" spans="2:29" ht="12.75" customHeight="1" x14ac:dyDescent="0.2">
      <c r="B144" s="21">
        <v>1</v>
      </c>
      <c r="D144" s="11"/>
      <c r="E144" s="11"/>
      <c r="F144" s="28"/>
      <c r="G144" s="28"/>
      <c r="H144" s="28"/>
      <c r="I144" s="12"/>
      <c r="J144" s="11"/>
      <c r="K144" s="30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</row>
    <row r="145" spans="2:29" ht="12.75" customHeight="1" x14ac:dyDescent="0.2">
      <c r="B145" s="21">
        <v>1</v>
      </c>
      <c r="D145" s="11"/>
      <c r="E145" s="11"/>
      <c r="F145" s="28"/>
      <c r="G145" s="28"/>
      <c r="H145" s="28"/>
      <c r="I145" s="59"/>
      <c r="J145" s="60"/>
      <c r="K145" s="6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</row>
    <row r="146" spans="2:29" ht="12.75" customHeight="1" x14ac:dyDescent="0.2">
      <c r="B146" s="21">
        <v>1</v>
      </c>
      <c r="D146" s="11"/>
      <c r="E146" s="11"/>
      <c r="F146" s="28"/>
      <c r="G146" s="28"/>
      <c r="H146" s="28"/>
      <c r="I146" s="12"/>
      <c r="J146" s="11"/>
      <c r="K146" s="30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</row>
    <row r="147" spans="2:29" ht="12.75" customHeight="1" x14ac:dyDescent="0.2">
      <c r="B147" s="21">
        <v>1</v>
      </c>
      <c r="D147" s="11"/>
      <c r="E147" s="11"/>
      <c r="F147" s="28"/>
      <c r="G147" s="28"/>
      <c r="H147" s="28"/>
      <c r="I147" s="59"/>
      <c r="J147" s="60"/>
      <c r="K147" s="6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</row>
    <row r="148" spans="2:29" ht="12.75" customHeight="1" x14ac:dyDescent="0.2">
      <c r="B148" s="21">
        <v>1</v>
      </c>
      <c r="D148" s="11"/>
      <c r="E148" s="11"/>
      <c r="F148" s="28"/>
      <c r="G148" s="28"/>
      <c r="H148" s="28"/>
      <c r="I148" s="12"/>
      <c r="J148" s="11"/>
      <c r="K148" s="30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</row>
    <row r="149" spans="2:29" ht="12.75" customHeight="1" x14ac:dyDescent="0.2">
      <c r="B149" s="21">
        <v>1</v>
      </c>
      <c r="D149" s="11"/>
      <c r="E149" s="11"/>
      <c r="F149" s="28"/>
      <c r="G149" s="28"/>
      <c r="H149" s="28"/>
      <c r="I149" s="59"/>
      <c r="J149" s="60"/>
      <c r="K149" s="6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</row>
    <row r="150" spans="2:29" ht="12.75" customHeight="1" x14ac:dyDescent="0.2">
      <c r="B150" s="21">
        <v>1</v>
      </c>
      <c r="D150" s="11"/>
      <c r="E150" s="11"/>
      <c r="F150" s="28"/>
      <c r="G150" s="28"/>
      <c r="H150" s="28"/>
      <c r="I150" s="12"/>
      <c r="J150" s="11"/>
      <c r="K150" s="30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</row>
    <row r="151" spans="2:29" ht="12.75" customHeight="1" x14ac:dyDescent="0.2">
      <c r="B151" s="21">
        <v>1</v>
      </c>
      <c r="D151" s="11"/>
      <c r="E151" s="11"/>
      <c r="F151" s="28"/>
      <c r="G151" s="28"/>
      <c r="H151" s="28"/>
      <c r="I151" s="59"/>
      <c r="J151" s="60"/>
      <c r="K151" s="6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</row>
    <row r="152" spans="2:29" ht="12.75" customHeight="1" x14ac:dyDescent="0.2">
      <c r="B152" s="21">
        <v>1</v>
      </c>
      <c r="D152" s="11"/>
      <c r="E152" s="11"/>
      <c r="F152" s="28"/>
      <c r="G152" s="28"/>
      <c r="H152" s="28"/>
      <c r="I152" s="12"/>
      <c r="J152" s="11"/>
      <c r="K152" s="30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</row>
    <row r="153" spans="2:29" ht="12.75" customHeight="1" x14ac:dyDescent="0.2">
      <c r="B153" s="21">
        <v>1</v>
      </c>
      <c r="D153" s="11"/>
      <c r="E153" s="11"/>
      <c r="F153" s="28"/>
      <c r="G153" s="28"/>
      <c r="H153" s="28"/>
      <c r="I153" s="59"/>
      <c r="J153" s="60"/>
      <c r="K153" s="6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</row>
    <row r="154" spans="2:29" ht="12.75" customHeight="1" x14ac:dyDescent="0.2">
      <c r="B154" s="21">
        <v>1</v>
      </c>
      <c r="D154" s="11"/>
      <c r="E154" s="11"/>
      <c r="F154" s="28"/>
      <c r="G154" s="28"/>
      <c r="H154" s="28"/>
      <c r="I154" s="12"/>
      <c r="J154" s="11"/>
      <c r="K154" s="30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</row>
    <row r="155" spans="2:29" ht="12.75" customHeight="1" x14ac:dyDescent="0.2">
      <c r="B155" s="21">
        <v>1</v>
      </c>
      <c r="D155" s="11"/>
      <c r="E155" s="11"/>
      <c r="F155" s="28"/>
      <c r="G155" s="28"/>
      <c r="H155" s="28"/>
      <c r="I155" s="12"/>
      <c r="J155" s="11"/>
      <c r="K155" s="30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</row>
    <row r="156" spans="2:29" ht="12.75" customHeight="1" x14ac:dyDescent="0.2">
      <c r="B156" s="21">
        <v>1</v>
      </c>
      <c r="D156" s="11"/>
      <c r="E156" s="11"/>
      <c r="F156" s="28"/>
      <c r="G156" s="28"/>
      <c r="H156" s="28"/>
      <c r="I156" s="12"/>
      <c r="J156" s="11"/>
      <c r="K156" s="30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</row>
    <row r="157" spans="2:29" ht="12.75" customHeight="1" x14ac:dyDescent="0.2">
      <c r="B157" s="21">
        <v>1</v>
      </c>
      <c r="D157" s="11"/>
      <c r="E157" s="11"/>
      <c r="F157" s="28"/>
      <c r="G157" s="28"/>
      <c r="H157" s="28"/>
      <c r="I157" s="12"/>
      <c r="J157" s="11"/>
      <c r="K157" s="30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</row>
    <row r="158" spans="2:29" ht="12.75" customHeight="1" x14ac:dyDescent="0.2">
      <c r="B158" s="21">
        <v>1</v>
      </c>
      <c r="D158" s="11"/>
      <c r="E158" s="11"/>
      <c r="F158" s="28"/>
      <c r="G158" s="28"/>
      <c r="H158" s="28"/>
      <c r="I158" s="12"/>
      <c r="J158" s="11"/>
      <c r="K158" s="30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</row>
    <row r="159" spans="2:29" ht="12.75" customHeight="1" x14ac:dyDescent="0.2">
      <c r="B159" s="21">
        <v>1</v>
      </c>
      <c r="D159" s="11"/>
      <c r="E159" s="11"/>
      <c r="F159" s="28"/>
      <c r="G159" s="28"/>
      <c r="H159" s="28"/>
      <c r="I159" s="12"/>
      <c r="J159" s="11"/>
      <c r="K159" s="30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</row>
    <row r="160" spans="2:29" ht="12.75" customHeight="1" thickBot="1" x14ac:dyDescent="0.25">
      <c r="B160" s="21">
        <v>1</v>
      </c>
      <c r="D160" s="11"/>
      <c r="E160" s="11"/>
      <c r="F160" s="28"/>
      <c r="G160" s="28"/>
      <c r="H160" s="28"/>
      <c r="I160" s="12"/>
      <c r="J160" s="11"/>
      <c r="K160" s="30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</row>
    <row r="161" spans="2:29" ht="12.75" customHeight="1" x14ac:dyDescent="0.2">
      <c r="B161" s="5" t="s">
        <v>8</v>
      </c>
      <c r="D161" s="50" t="s">
        <v>1</v>
      </c>
      <c r="E161" s="51"/>
      <c r="F161" s="51"/>
      <c r="G161" s="51"/>
      <c r="H161" s="51"/>
      <c r="I161" s="51"/>
      <c r="J161" s="51"/>
      <c r="K161" s="51"/>
      <c r="L161" s="14" t="str">
        <f t="shared" ref="L161:Z161" si="26">IF(L86="","",IF(OR(L101="", L101="LS", L101="LUMP"),IF(SUM(COUNTIF(L104:L160,"LS")+COUNTIF(L104:L160,"LUMP"))&gt;0,"LS",""),IF(SUM(L104:L160)&gt;0,ROUNDUP(SUM(L104:L160),0),"")))</f>
        <v/>
      </c>
      <c r="M161" s="14">
        <f t="shared" si="26"/>
        <v>24</v>
      </c>
      <c r="N161" s="14">
        <f t="shared" si="26"/>
        <v>46</v>
      </c>
      <c r="O161" s="14" t="str">
        <f t="shared" si="26"/>
        <v/>
      </c>
      <c r="P161" s="14" t="str">
        <f t="shared" si="26"/>
        <v/>
      </c>
      <c r="Q161" s="14" t="str">
        <f t="shared" si="26"/>
        <v/>
      </c>
      <c r="R161" s="14" t="str">
        <f t="shared" si="26"/>
        <v/>
      </c>
      <c r="S161" s="14">
        <f t="shared" si="26"/>
        <v>652</v>
      </c>
      <c r="T161" s="14">
        <f t="shared" si="26"/>
        <v>513</v>
      </c>
      <c r="U161" s="14" t="str">
        <f t="shared" si="26"/>
        <v/>
      </c>
      <c r="V161" s="14" t="str">
        <f t="shared" si="26"/>
        <v/>
      </c>
      <c r="W161" s="14" t="str">
        <f t="shared" si="26"/>
        <v/>
      </c>
      <c r="X161" s="14">
        <f>IF(X86="","",IF(OR(X101="", X101="LS", X101="LUMP"),IF(SUM(COUNTIF(X102:X160,"LS")+COUNTIF(X102:X160,"LUMP"))&gt;0,"LS",""),IF(SUM(X102:X160)&gt;0,ROUNDUP(SUM(X102:X160),0),"")))</f>
        <v>11</v>
      </c>
      <c r="Y161" s="14">
        <f t="shared" si="26"/>
        <v>1</v>
      </c>
      <c r="Z161" s="14" t="str">
        <f t="shared" si="26"/>
        <v/>
      </c>
      <c r="AA161" s="14" t="str">
        <f>IF(AA86="","",IF(OR(AA101="", AA101="LS", AA101="LUMP"),IF(SUM(COUNTIF(AA104:AA160,"LS")+COUNTIF(AA104:AA160,"LUMP"))&gt;0,"LS",""),IF(SUM(AA104:AA160)&gt;0,ROUNDUP(SUM(AA104:AA160),0),"")))</f>
        <v/>
      </c>
      <c r="AB161" s="14"/>
      <c r="AC161" s="14" t="str">
        <f>IF(AC86="","",IF(OR(AC101="", AC101="LS", AC101="LUMP"),IF(SUM(COUNTIF(AC104:AC160,"LS")+COUNTIF(AC104:AC160,"LUMP"))&gt;0,"LS",""),IF(SUM(AC104:AC160)&gt;0,ROUNDUP(SUM(AC104:AC160),0),"")))</f>
        <v/>
      </c>
    </row>
    <row r="162" spans="2:29" ht="12.75" customHeight="1" thickBot="1" x14ac:dyDescent="0.25"/>
    <row r="163" spans="2:29" ht="12.75" customHeight="1" thickBot="1" x14ac:dyDescent="0.25">
      <c r="B163" s="19" t="s">
        <v>6</v>
      </c>
      <c r="D163" s="81" t="str">
        <f>"SUBSUMMARY SHEET " &amp; B164</f>
        <v xml:space="preserve">SUBSUMMARY SHEET </v>
      </c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</row>
    <row r="164" spans="2:29" ht="12.75" customHeight="1" thickBot="1" x14ac:dyDescent="0.25">
      <c r="B164" s="23"/>
      <c r="D164" s="82" t="s">
        <v>4</v>
      </c>
      <c r="E164" s="82"/>
      <c r="F164" s="82"/>
      <c r="G164" s="82"/>
      <c r="H164" s="82"/>
      <c r="I164" s="82"/>
      <c r="J164" s="82"/>
      <c r="K164" s="82"/>
      <c r="L164" s="18" t="s">
        <v>21</v>
      </c>
      <c r="M164" s="18" t="s">
        <v>21</v>
      </c>
      <c r="N164" s="18"/>
      <c r="O164" s="18"/>
      <c r="P164" s="18" t="s">
        <v>21</v>
      </c>
      <c r="Q164" s="18" t="s">
        <v>22</v>
      </c>
      <c r="R164" s="18" t="s">
        <v>22</v>
      </c>
      <c r="S164" s="18" t="s">
        <v>23</v>
      </c>
      <c r="T164" s="18" t="s">
        <v>24</v>
      </c>
      <c r="U164" s="18" t="s">
        <v>25</v>
      </c>
      <c r="V164" s="18" t="s">
        <v>26</v>
      </c>
      <c r="W164" s="18" t="s">
        <v>27</v>
      </c>
      <c r="X164" s="18"/>
      <c r="Y164" s="18" t="s">
        <v>28</v>
      </c>
      <c r="Z164" s="18"/>
      <c r="AA164" s="18" t="s">
        <v>29</v>
      </c>
      <c r="AB164" s="18"/>
      <c r="AC164" s="18" t="s">
        <v>41</v>
      </c>
    </row>
    <row r="165" spans="2:29" ht="12.75" customHeight="1" thickBot="1" x14ac:dyDescent="0.25">
      <c r="D165" s="83" t="s">
        <v>5</v>
      </c>
      <c r="E165" s="83"/>
      <c r="F165" s="83"/>
      <c r="G165" s="83"/>
      <c r="H165" s="83"/>
      <c r="I165" s="83"/>
      <c r="J165" s="83"/>
      <c r="K165" s="83"/>
      <c r="L165" s="15" t="s">
        <v>30</v>
      </c>
      <c r="M165" s="15" t="s">
        <v>31</v>
      </c>
      <c r="N165" s="15"/>
      <c r="O165" s="15"/>
      <c r="P165" s="15" t="s">
        <v>32</v>
      </c>
      <c r="Q165" s="15" t="s">
        <v>33</v>
      </c>
      <c r="R165" s="15" t="s">
        <v>34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</row>
    <row r="166" spans="2:29" ht="12.75" customHeight="1" x14ac:dyDescent="0.2">
      <c r="B166" s="56" t="s">
        <v>7</v>
      </c>
      <c r="D166" s="78" t="s">
        <v>17</v>
      </c>
      <c r="E166" s="62" t="s">
        <v>18</v>
      </c>
      <c r="F166" s="63"/>
      <c r="G166" s="75"/>
      <c r="H166" s="78" t="s">
        <v>20</v>
      </c>
      <c r="I166" s="62" t="s">
        <v>0</v>
      </c>
      <c r="J166" s="63"/>
      <c r="K166" s="64"/>
      <c r="L166" s="7" t="str">
        <f t="shared" ref="L166:AC166" si="27">IF(OR(TRIM(L164)=0,TRIM(L164)=""),"",IF(IFERROR(TRIM(INDEX(QryItemNamed,MATCH(TRIM(L164),ITEM,0),2)),"")="Y","SPECIAL",LEFT(IFERROR(TRIM(INDEX(ITEM,MATCH(TRIM(L164),ITEM,0))),""),3)))</f>
        <v>621</v>
      </c>
      <c r="M166" s="7" t="str">
        <f t="shared" si="27"/>
        <v>621</v>
      </c>
      <c r="N166" s="7"/>
      <c r="O166" s="7"/>
      <c r="P166" s="7" t="str">
        <f t="shared" si="27"/>
        <v>621</v>
      </c>
      <c r="Q166" s="7" t="str">
        <f t="shared" si="27"/>
        <v>644</v>
      </c>
      <c r="R166" s="7" t="str">
        <f t="shared" si="27"/>
        <v>644</v>
      </c>
      <c r="S166" s="7" t="str">
        <f t="shared" si="27"/>
        <v>644</v>
      </c>
      <c r="T166" s="7" t="str">
        <f t="shared" si="27"/>
        <v>644</v>
      </c>
      <c r="U166" s="7" t="str">
        <f t="shared" si="27"/>
        <v>644</v>
      </c>
      <c r="V166" s="7" t="str">
        <f t="shared" si="27"/>
        <v>644</v>
      </c>
      <c r="W166" s="7" t="str">
        <f t="shared" si="27"/>
        <v>644</v>
      </c>
      <c r="X166" s="7"/>
      <c r="Y166" s="7" t="str">
        <f t="shared" si="27"/>
        <v>646</v>
      </c>
      <c r="Z166" s="7"/>
      <c r="AA166" s="7" t="str">
        <f t="shared" si="27"/>
        <v>646</v>
      </c>
      <c r="AB166" s="7"/>
      <c r="AC166" s="7" t="str">
        <f t="shared" si="27"/>
        <v>644</v>
      </c>
    </row>
    <row r="167" spans="2:29" ht="12.75" customHeight="1" x14ac:dyDescent="0.2">
      <c r="B167" s="57"/>
      <c r="D167" s="79"/>
      <c r="E167" s="65"/>
      <c r="F167" s="66"/>
      <c r="G167" s="76"/>
      <c r="H167" s="79"/>
      <c r="I167" s="65"/>
      <c r="J167" s="66"/>
      <c r="K167" s="67"/>
      <c r="L167" s="74" t="str">
        <f t="shared" ref="L167:AC167" si="28">IF(OR(TRIM(L164)=0,TRIM(L164)=""),IF(L165="","",L165),IF(IFERROR(TRIM(INDEX(QryItemNamed,MATCH(TRIM(L164),ITEM,0),2)),"")="Y",TRIM(RIGHT(IFERROR(TRIM(INDEX(QryItemNamed,MATCH(TRIM(L164),ITEM,0),4)),"123456789012"),LEN(IFERROR(TRIM(INDEX(QryItemNamed,MATCH(TRIM(L164),ITEM,0),4)),"123456789012"))-9))&amp;L165,IFERROR(TRIM(INDEX(QryItemNamed,MATCH(TRIM(L164),ITEM,0),4))&amp;L165,"ITEM CODE DOES NOT EXIST IN ITEM MASTER")))</f>
        <v>RPM, 2-WAY (WHITE/RED)</v>
      </c>
      <c r="M167" s="74" t="str">
        <f t="shared" si="28"/>
        <v>RPM, 2-WAY (YELLOW/RED)</v>
      </c>
      <c r="N167" s="37"/>
      <c r="O167" s="37"/>
      <c r="P167" s="74" t="str">
        <f t="shared" si="28"/>
        <v>RPM, 2-WAY (YELLOW/YELLOW)</v>
      </c>
      <c r="Q167" s="74" t="str">
        <f t="shared" si="28"/>
        <v>EDGE LINE, 6", WHITE</v>
      </c>
      <c r="R167" s="74" t="str">
        <f t="shared" si="28"/>
        <v>EDGE LINE, 6", YELLOW</v>
      </c>
      <c r="S167" s="74" t="str">
        <f t="shared" si="28"/>
        <v>LANE LINE, 6"</v>
      </c>
      <c r="T167" s="74" t="str">
        <f t="shared" si="28"/>
        <v>CENTER LINE</v>
      </c>
      <c r="U167" s="74" t="str">
        <f t="shared" si="28"/>
        <v>CHANNELIZING LINE, 12"</v>
      </c>
      <c r="V167" s="74" t="str">
        <f t="shared" si="28"/>
        <v>TRANSVERSE/DIAGONAL LINE</v>
      </c>
      <c r="W167" s="74" t="str">
        <f t="shared" si="28"/>
        <v>LANE ARROW</v>
      </c>
      <c r="X167" s="37"/>
      <c r="Y167" s="74" t="str">
        <f t="shared" si="28"/>
        <v>LANE ARROW</v>
      </c>
      <c r="Z167" s="37"/>
      <c r="AA167" s="74" t="str">
        <f t="shared" si="28"/>
        <v>STOP LINE</v>
      </c>
      <c r="AB167" s="37"/>
      <c r="AC167" s="74" t="str">
        <f t="shared" si="28"/>
        <v>ISLAND MARKING</v>
      </c>
    </row>
    <row r="168" spans="2:29" ht="12.75" customHeight="1" x14ac:dyDescent="0.2">
      <c r="B168" s="57"/>
      <c r="D168" s="79"/>
      <c r="E168" s="65"/>
      <c r="F168" s="66"/>
      <c r="G168" s="76"/>
      <c r="H168" s="79"/>
      <c r="I168" s="65"/>
      <c r="J168" s="66"/>
      <c r="K168" s="67"/>
      <c r="L168" s="74"/>
      <c r="M168" s="74"/>
      <c r="N168" s="37"/>
      <c r="O168" s="37"/>
      <c r="P168" s="74"/>
      <c r="Q168" s="74"/>
      <c r="R168" s="74"/>
      <c r="S168" s="74"/>
      <c r="T168" s="74"/>
      <c r="U168" s="74"/>
      <c r="V168" s="74"/>
      <c r="W168" s="74"/>
      <c r="X168" s="37"/>
      <c r="Y168" s="74"/>
      <c r="Z168" s="37"/>
      <c r="AA168" s="74"/>
      <c r="AB168" s="37"/>
      <c r="AC168" s="74"/>
    </row>
    <row r="169" spans="2:29" ht="12.75" customHeight="1" x14ac:dyDescent="0.2">
      <c r="B169" s="57"/>
      <c r="D169" s="79"/>
      <c r="E169" s="65"/>
      <c r="F169" s="66"/>
      <c r="G169" s="76"/>
      <c r="H169" s="79"/>
      <c r="I169" s="65"/>
      <c r="J169" s="66"/>
      <c r="K169" s="67"/>
      <c r="L169" s="74"/>
      <c r="M169" s="74"/>
      <c r="N169" s="37"/>
      <c r="O169" s="37"/>
      <c r="P169" s="74"/>
      <c r="Q169" s="74"/>
      <c r="R169" s="74"/>
      <c r="S169" s="74"/>
      <c r="T169" s="74"/>
      <c r="U169" s="74"/>
      <c r="V169" s="74"/>
      <c r="W169" s="74"/>
      <c r="X169" s="37"/>
      <c r="Y169" s="74"/>
      <c r="Z169" s="37"/>
      <c r="AA169" s="74"/>
      <c r="AB169" s="37"/>
      <c r="AC169" s="74"/>
    </row>
    <row r="170" spans="2:29" ht="12.75" customHeight="1" x14ac:dyDescent="0.2">
      <c r="B170" s="57"/>
      <c r="D170" s="79"/>
      <c r="E170" s="65"/>
      <c r="F170" s="66"/>
      <c r="G170" s="76"/>
      <c r="H170" s="79"/>
      <c r="I170" s="65"/>
      <c r="J170" s="66"/>
      <c r="K170" s="67"/>
      <c r="L170" s="74"/>
      <c r="M170" s="74"/>
      <c r="N170" s="37"/>
      <c r="O170" s="37"/>
      <c r="P170" s="74"/>
      <c r="Q170" s="74"/>
      <c r="R170" s="74"/>
      <c r="S170" s="74"/>
      <c r="T170" s="74"/>
      <c r="U170" s="74"/>
      <c r="V170" s="74"/>
      <c r="W170" s="74"/>
      <c r="X170" s="37"/>
      <c r="Y170" s="74"/>
      <c r="Z170" s="37"/>
      <c r="AA170" s="74"/>
      <c r="AB170" s="37"/>
      <c r="AC170" s="74"/>
    </row>
    <row r="171" spans="2:29" ht="12.75" customHeight="1" x14ac:dyDescent="0.2">
      <c r="B171" s="57"/>
      <c r="D171" s="79"/>
      <c r="E171" s="65"/>
      <c r="F171" s="66"/>
      <c r="G171" s="76"/>
      <c r="H171" s="79"/>
      <c r="I171" s="65"/>
      <c r="J171" s="66"/>
      <c r="K171" s="67"/>
      <c r="L171" s="74"/>
      <c r="M171" s="74"/>
      <c r="N171" s="37"/>
      <c r="O171" s="37"/>
      <c r="P171" s="74"/>
      <c r="Q171" s="74"/>
      <c r="R171" s="74"/>
      <c r="S171" s="74"/>
      <c r="T171" s="74"/>
      <c r="U171" s="74"/>
      <c r="V171" s="74"/>
      <c r="W171" s="74"/>
      <c r="X171" s="37"/>
      <c r="Y171" s="74"/>
      <c r="Z171" s="37"/>
      <c r="AA171" s="74"/>
      <c r="AB171" s="37"/>
      <c r="AC171" s="74"/>
    </row>
    <row r="172" spans="2:29" ht="12.75" customHeight="1" x14ac:dyDescent="0.2">
      <c r="B172" s="57"/>
      <c r="D172" s="79"/>
      <c r="E172" s="65"/>
      <c r="F172" s="66"/>
      <c r="G172" s="76"/>
      <c r="H172" s="79"/>
      <c r="I172" s="65"/>
      <c r="J172" s="66"/>
      <c r="K172" s="67"/>
      <c r="L172" s="74"/>
      <c r="M172" s="74"/>
      <c r="N172" s="37"/>
      <c r="O172" s="37"/>
      <c r="P172" s="74"/>
      <c r="Q172" s="74"/>
      <c r="R172" s="74"/>
      <c r="S172" s="74"/>
      <c r="T172" s="74"/>
      <c r="U172" s="74"/>
      <c r="V172" s="74"/>
      <c r="W172" s="74"/>
      <c r="X172" s="37"/>
      <c r="Y172" s="74"/>
      <c r="Z172" s="37"/>
      <c r="AA172" s="74"/>
      <c r="AB172" s="37"/>
      <c r="AC172" s="74"/>
    </row>
    <row r="173" spans="2:29" ht="12.75" customHeight="1" x14ac:dyDescent="0.2">
      <c r="B173" s="57"/>
      <c r="D173" s="79"/>
      <c r="E173" s="65"/>
      <c r="F173" s="66"/>
      <c r="G173" s="76"/>
      <c r="H173" s="79"/>
      <c r="I173" s="65"/>
      <c r="J173" s="66"/>
      <c r="K173" s="67"/>
      <c r="L173" s="74"/>
      <c r="M173" s="74"/>
      <c r="N173" s="37"/>
      <c r="O173" s="37"/>
      <c r="P173" s="74"/>
      <c r="Q173" s="74"/>
      <c r="R173" s="74"/>
      <c r="S173" s="74"/>
      <c r="T173" s="74"/>
      <c r="U173" s="74"/>
      <c r="V173" s="74"/>
      <c r="W173" s="74"/>
      <c r="X173" s="37"/>
      <c r="Y173" s="74"/>
      <c r="Z173" s="37"/>
      <c r="AA173" s="74"/>
      <c r="AB173" s="37"/>
      <c r="AC173" s="74"/>
    </row>
    <row r="174" spans="2:29" ht="12.75" customHeight="1" x14ac:dyDescent="0.2">
      <c r="B174" s="57"/>
      <c r="D174" s="79"/>
      <c r="E174" s="65"/>
      <c r="F174" s="66"/>
      <c r="G174" s="76"/>
      <c r="H174" s="79"/>
      <c r="I174" s="65"/>
      <c r="J174" s="66"/>
      <c r="K174" s="67"/>
      <c r="L174" s="74"/>
      <c r="M174" s="74"/>
      <c r="N174" s="37"/>
      <c r="O174" s="37"/>
      <c r="P174" s="74"/>
      <c r="Q174" s="74"/>
      <c r="R174" s="74"/>
      <c r="S174" s="74"/>
      <c r="T174" s="74"/>
      <c r="U174" s="74"/>
      <c r="V174" s="74"/>
      <c r="W174" s="74"/>
      <c r="X174" s="37"/>
      <c r="Y174" s="74"/>
      <c r="Z174" s="37"/>
      <c r="AA174" s="74"/>
      <c r="AB174" s="37"/>
      <c r="AC174" s="74"/>
    </row>
    <row r="175" spans="2:29" ht="12.75" customHeight="1" x14ac:dyDescent="0.2">
      <c r="B175" s="57"/>
      <c r="D175" s="79"/>
      <c r="E175" s="65"/>
      <c r="F175" s="66"/>
      <c r="G175" s="76"/>
      <c r="H175" s="79"/>
      <c r="I175" s="65"/>
      <c r="J175" s="66"/>
      <c r="K175" s="67"/>
      <c r="L175" s="74"/>
      <c r="M175" s="74"/>
      <c r="N175" s="37"/>
      <c r="O175" s="37"/>
      <c r="P175" s="74"/>
      <c r="Q175" s="74"/>
      <c r="R175" s="74"/>
      <c r="S175" s="74"/>
      <c r="T175" s="74"/>
      <c r="U175" s="74"/>
      <c r="V175" s="74"/>
      <c r="W175" s="74"/>
      <c r="X175" s="37"/>
      <c r="Y175" s="74"/>
      <c r="Z175" s="37"/>
      <c r="AA175" s="74"/>
      <c r="AB175" s="37"/>
      <c r="AC175" s="74"/>
    </row>
    <row r="176" spans="2:29" ht="12.75" customHeight="1" x14ac:dyDescent="0.2">
      <c r="B176" s="57"/>
      <c r="D176" s="79"/>
      <c r="E176" s="65"/>
      <c r="F176" s="66"/>
      <c r="G176" s="76"/>
      <c r="H176" s="79"/>
      <c r="I176" s="65"/>
      <c r="J176" s="66"/>
      <c r="K176" s="67"/>
      <c r="L176" s="74"/>
      <c r="M176" s="74"/>
      <c r="N176" s="37"/>
      <c r="O176" s="37"/>
      <c r="P176" s="74"/>
      <c r="Q176" s="74"/>
      <c r="R176" s="74"/>
      <c r="S176" s="74"/>
      <c r="T176" s="74"/>
      <c r="U176" s="74"/>
      <c r="V176" s="74"/>
      <c r="W176" s="74"/>
      <c r="X176" s="37"/>
      <c r="Y176" s="74"/>
      <c r="Z176" s="37"/>
      <c r="AA176" s="74"/>
      <c r="AB176" s="37"/>
      <c r="AC176" s="74"/>
    </row>
    <row r="177" spans="2:29" ht="12.75" customHeight="1" x14ac:dyDescent="0.2">
      <c r="B177" s="57"/>
      <c r="D177" s="79"/>
      <c r="E177" s="65"/>
      <c r="F177" s="66"/>
      <c r="G177" s="76"/>
      <c r="H177" s="79"/>
      <c r="I177" s="65"/>
      <c r="J177" s="66"/>
      <c r="K177" s="67"/>
      <c r="L177" s="74"/>
      <c r="M177" s="74"/>
      <c r="N177" s="37"/>
      <c r="O177" s="37"/>
      <c r="P177" s="74"/>
      <c r="Q177" s="74"/>
      <c r="R177" s="74"/>
      <c r="S177" s="74"/>
      <c r="T177" s="74"/>
      <c r="U177" s="74"/>
      <c r="V177" s="74"/>
      <c r="W177" s="74"/>
      <c r="X177" s="37"/>
      <c r="Y177" s="74"/>
      <c r="Z177" s="37"/>
      <c r="AA177" s="74"/>
      <c r="AB177" s="37"/>
      <c r="AC177" s="74"/>
    </row>
    <row r="178" spans="2:29" ht="12.75" customHeight="1" x14ac:dyDescent="0.2">
      <c r="B178" s="57"/>
      <c r="D178" s="79"/>
      <c r="E178" s="65"/>
      <c r="F178" s="66"/>
      <c r="G178" s="76"/>
      <c r="H178" s="79"/>
      <c r="I178" s="65"/>
      <c r="J178" s="66"/>
      <c r="K178" s="67"/>
      <c r="L178" s="74"/>
      <c r="M178" s="74"/>
      <c r="N178" s="37"/>
      <c r="O178" s="37"/>
      <c r="P178" s="74"/>
      <c r="Q178" s="74"/>
      <c r="R178" s="74"/>
      <c r="S178" s="74"/>
      <c r="T178" s="74"/>
      <c r="U178" s="74"/>
      <c r="V178" s="74"/>
      <c r="W178" s="74"/>
      <c r="X178" s="37"/>
      <c r="Y178" s="74"/>
      <c r="Z178" s="37"/>
      <c r="AA178" s="74"/>
      <c r="AB178" s="37"/>
      <c r="AC178" s="74"/>
    </row>
    <row r="179" spans="2:29" ht="12.75" customHeight="1" thickBot="1" x14ac:dyDescent="0.25">
      <c r="B179" s="58"/>
      <c r="D179" s="80"/>
      <c r="E179" s="68"/>
      <c r="F179" s="69"/>
      <c r="G179" s="77"/>
      <c r="H179" s="80"/>
      <c r="I179" s="68"/>
      <c r="J179" s="69"/>
      <c r="K179" s="70"/>
      <c r="L179" s="8" t="str">
        <f t="shared" ref="L179:AC179" si="29">IF(OR(TRIM(L164)=0,TRIM(L164)=""),"",IFERROR(TRIM(INDEX(QryItemNamed,MATCH(TRIM(L164),ITEM,0),3)),""))</f>
        <v>EACH</v>
      </c>
      <c r="M179" s="8" t="str">
        <f t="shared" si="29"/>
        <v>EACH</v>
      </c>
      <c r="N179" s="8"/>
      <c r="O179" s="8"/>
      <c r="P179" s="8" t="str">
        <f t="shared" si="29"/>
        <v>EACH</v>
      </c>
      <c r="Q179" s="8" t="str">
        <f t="shared" si="29"/>
        <v>MILE</v>
      </c>
      <c r="R179" s="8" t="str">
        <f t="shared" si="29"/>
        <v>MILE</v>
      </c>
      <c r="S179" s="8" t="str">
        <f t="shared" si="29"/>
        <v>MILE</v>
      </c>
      <c r="T179" s="8" t="str">
        <f t="shared" si="29"/>
        <v>MILE</v>
      </c>
      <c r="U179" s="8" t="str">
        <f t="shared" si="29"/>
        <v>FT</v>
      </c>
      <c r="V179" s="8" t="str">
        <f t="shared" si="29"/>
        <v>FT</v>
      </c>
      <c r="W179" s="8" t="str">
        <f t="shared" si="29"/>
        <v>EACH</v>
      </c>
      <c r="X179" s="8"/>
      <c r="Y179" s="8" t="str">
        <f t="shared" si="29"/>
        <v>EACH</v>
      </c>
      <c r="Z179" s="8"/>
      <c r="AA179" s="8" t="str">
        <f t="shared" si="29"/>
        <v>FT</v>
      </c>
      <c r="AB179" s="8"/>
      <c r="AC179" s="8" t="str">
        <f t="shared" si="29"/>
        <v>SF</v>
      </c>
    </row>
    <row r="180" spans="2:29" ht="12.75" customHeight="1" x14ac:dyDescent="0.2">
      <c r="B180" s="20">
        <v>1</v>
      </c>
      <c r="D180" s="9"/>
      <c r="E180" s="9"/>
      <c r="F180" s="27"/>
      <c r="G180" s="27"/>
      <c r="H180" s="27"/>
      <c r="I180" s="10"/>
      <c r="J180" s="9"/>
      <c r="K180" s="2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</row>
    <row r="181" spans="2:29" ht="12.75" customHeight="1" x14ac:dyDescent="0.2">
      <c r="B181" s="21">
        <v>1</v>
      </c>
      <c r="D181" s="11"/>
      <c r="E181" s="11"/>
      <c r="F181" s="28"/>
      <c r="G181" s="28"/>
      <c r="H181" s="28"/>
      <c r="I181" s="59"/>
      <c r="J181" s="60"/>
      <c r="K181" s="6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"/>
      <c r="X181" s="6"/>
      <c r="Y181" s="11"/>
      <c r="Z181" s="11"/>
      <c r="AA181" s="11"/>
      <c r="AB181" s="11"/>
      <c r="AC181" s="11"/>
    </row>
    <row r="182" spans="2:29" ht="12.75" customHeight="1" x14ac:dyDescent="0.2">
      <c r="B182" s="21">
        <v>1</v>
      </c>
      <c r="D182" s="11"/>
      <c r="E182" s="11"/>
      <c r="F182" s="28"/>
      <c r="G182" s="28"/>
      <c r="H182" s="28"/>
      <c r="I182" s="12"/>
      <c r="J182" s="11"/>
      <c r="K182" s="30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</row>
    <row r="183" spans="2:29" ht="12.75" customHeight="1" x14ac:dyDescent="0.2">
      <c r="B183" s="21">
        <v>1</v>
      </c>
      <c r="D183" s="11"/>
      <c r="E183" s="11"/>
      <c r="F183" s="28"/>
      <c r="G183" s="28"/>
      <c r="H183" s="28"/>
      <c r="I183" s="59"/>
      <c r="J183" s="60"/>
      <c r="K183" s="6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"/>
      <c r="X183" s="6"/>
      <c r="Y183" s="11"/>
      <c r="Z183" s="11"/>
      <c r="AA183" s="11"/>
      <c r="AB183" s="11"/>
      <c r="AC183" s="11"/>
    </row>
    <row r="184" spans="2:29" ht="12.75" customHeight="1" x14ac:dyDescent="0.2">
      <c r="B184" s="21">
        <v>1</v>
      </c>
      <c r="D184" s="11"/>
      <c r="E184" s="11"/>
      <c r="F184" s="28"/>
      <c r="G184" s="28"/>
      <c r="H184" s="28"/>
      <c r="I184" s="12"/>
      <c r="J184" s="11"/>
      <c r="K184" s="30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</row>
    <row r="185" spans="2:29" ht="12.75" customHeight="1" x14ac:dyDescent="0.2">
      <c r="B185" s="21">
        <v>1</v>
      </c>
      <c r="D185" s="11"/>
      <c r="E185" s="11"/>
      <c r="F185" s="28"/>
      <c r="G185" s="28"/>
      <c r="H185" s="28"/>
      <c r="I185" s="59"/>
      <c r="J185" s="60"/>
      <c r="K185" s="6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"/>
      <c r="X185" s="6"/>
      <c r="Y185" s="11"/>
      <c r="Z185" s="11"/>
      <c r="AA185" s="11"/>
      <c r="AB185" s="11"/>
      <c r="AC185" s="11"/>
    </row>
    <row r="186" spans="2:29" ht="12.75" customHeight="1" x14ac:dyDescent="0.2">
      <c r="B186" s="21">
        <v>1</v>
      </c>
      <c r="D186" s="11"/>
      <c r="E186" s="11"/>
      <c r="F186" s="28"/>
      <c r="G186" s="28"/>
      <c r="H186" s="28"/>
      <c r="I186" s="12"/>
      <c r="J186" s="11"/>
      <c r="K186" s="30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</row>
    <row r="187" spans="2:29" ht="12.75" customHeight="1" x14ac:dyDescent="0.2">
      <c r="B187" s="21">
        <v>1</v>
      </c>
      <c r="D187" s="11"/>
      <c r="E187" s="11"/>
      <c r="F187" s="28"/>
      <c r="G187" s="28"/>
      <c r="H187" s="28"/>
      <c r="I187" s="59"/>
      <c r="J187" s="60"/>
      <c r="K187" s="6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"/>
      <c r="X187" s="6"/>
      <c r="Y187" s="11"/>
      <c r="Z187" s="11"/>
      <c r="AA187" s="11"/>
      <c r="AB187" s="11"/>
      <c r="AC187" s="11"/>
    </row>
    <row r="188" spans="2:29" ht="12.75" customHeight="1" x14ac:dyDescent="0.2">
      <c r="B188" s="21">
        <v>1</v>
      </c>
      <c r="D188" s="11"/>
      <c r="E188" s="11"/>
      <c r="F188" s="28"/>
      <c r="G188" s="28"/>
      <c r="H188" s="28"/>
      <c r="I188" s="12"/>
      <c r="J188" s="11"/>
      <c r="K188" s="30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</row>
    <row r="189" spans="2:29" ht="12.75" customHeight="1" x14ac:dyDescent="0.2">
      <c r="B189" s="21">
        <v>1</v>
      </c>
      <c r="D189" s="11"/>
      <c r="E189" s="11"/>
      <c r="F189" s="28"/>
      <c r="G189" s="28"/>
      <c r="H189" s="28"/>
      <c r="I189" s="59"/>
      <c r="J189" s="60"/>
      <c r="K189" s="6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</row>
    <row r="190" spans="2:29" ht="12.75" customHeight="1" x14ac:dyDescent="0.2">
      <c r="B190" s="21">
        <v>1</v>
      </c>
      <c r="D190" s="11"/>
      <c r="E190" s="11"/>
      <c r="F190" s="28"/>
      <c r="G190" s="28"/>
      <c r="H190" s="28"/>
      <c r="I190" s="12"/>
      <c r="J190" s="11"/>
      <c r="K190" s="30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</row>
    <row r="191" spans="2:29" ht="12.75" customHeight="1" x14ac:dyDescent="0.2">
      <c r="B191" s="21">
        <v>1</v>
      </c>
      <c r="D191" s="11"/>
      <c r="E191" s="11"/>
      <c r="F191" s="28"/>
      <c r="G191" s="28"/>
      <c r="H191" s="28"/>
      <c r="I191" s="59"/>
      <c r="J191" s="60"/>
      <c r="K191" s="6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</row>
    <row r="192" spans="2:29" ht="12.75" customHeight="1" x14ac:dyDescent="0.2">
      <c r="B192" s="21">
        <v>1</v>
      </c>
      <c r="D192" s="11"/>
      <c r="E192" s="11"/>
      <c r="F192" s="28"/>
      <c r="G192" s="28"/>
      <c r="H192" s="28"/>
      <c r="I192" s="12"/>
      <c r="J192" s="11"/>
      <c r="K192" s="30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</row>
    <row r="193" spans="2:29" ht="12.75" customHeight="1" x14ac:dyDescent="0.2">
      <c r="B193" s="21">
        <v>1</v>
      </c>
      <c r="D193" s="11"/>
      <c r="E193" s="11"/>
      <c r="F193" s="28"/>
      <c r="G193" s="28"/>
      <c r="H193" s="28"/>
      <c r="I193" s="59"/>
      <c r="J193" s="60"/>
      <c r="K193" s="6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</row>
    <row r="194" spans="2:29" ht="12.75" customHeight="1" x14ac:dyDescent="0.2">
      <c r="B194" s="21">
        <v>1</v>
      </c>
      <c r="D194" s="11"/>
      <c r="E194" s="11"/>
      <c r="F194" s="28"/>
      <c r="G194" s="28"/>
      <c r="H194" s="28"/>
      <c r="I194" s="12"/>
      <c r="J194" s="11"/>
      <c r="K194" s="30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</row>
    <row r="195" spans="2:29" ht="12.75" customHeight="1" x14ac:dyDescent="0.2">
      <c r="B195" s="21">
        <v>1</v>
      </c>
      <c r="D195" s="11"/>
      <c r="E195" s="11"/>
      <c r="F195" s="28"/>
      <c r="G195" s="28"/>
      <c r="H195" s="28"/>
      <c r="I195" s="59"/>
      <c r="J195" s="60"/>
      <c r="K195" s="6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</row>
    <row r="196" spans="2:29" ht="12.75" customHeight="1" x14ac:dyDescent="0.2">
      <c r="B196" s="21">
        <v>1</v>
      </c>
      <c r="D196" s="11"/>
      <c r="E196" s="11"/>
      <c r="F196" s="28"/>
      <c r="G196" s="28"/>
      <c r="H196" s="28"/>
      <c r="I196" s="12"/>
      <c r="J196" s="11"/>
      <c r="K196" s="30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</row>
    <row r="197" spans="2:29" ht="12.75" customHeight="1" x14ac:dyDescent="0.2">
      <c r="B197" s="21">
        <v>1</v>
      </c>
      <c r="D197" s="11"/>
      <c r="E197" s="11"/>
      <c r="F197" s="28"/>
      <c r="G197" s="28"/>
      <c r="H197" s="28"/>
      <c r="I197" s="59"/>
      <c r="J197" s="60"/>
      <c r="K197" s="6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</row>
    <row r="198" spans="2:29" ht="12.75" customHeight="1" x14ac:dyDescent="0.2">
      <c r="B198" s="21">
        <v>1</v>
      </c>
      <c r="D198" s="11"/>
      <c r="E198" s="11"/>
      <c r="F198" s="28"/>
      <c r="G198" s="28"/>
      <c r="H198" s="28"/>
      <c r="I198" s="12"/>
      <c r="J198" s="11"/>
      <c r="K198" s="30"/>
      <c r="L198" s="11"/>
      <c r="M198" s="11"/>
      <c r="N198" s="13"/>
      <c r="O198" s="13"/>
      <c r="P198" s="13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</row>
    <row r="199" spans="2:29" ht="12.75" customHeight="1" x14ac:dyDescent="0.2">
      <c r="B199" s="21">
        <v>1</v>
      </c>
      <c r="D199" s="11"/>
      <c r="E199" s="11"/>
      <c r="F199" s="28"/>
      <c r="G199" s="28"/>
      <c r="H199" s="28"/>
      <c r="I199" s="59"/>
      <c r="J199" s="60"/>
      <c r="K199" s="6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</row>
    <row r="200" spans="2:29" ht="12.75" customHeight="1" x14ac:dyDescent="0.2">
      <c r="B200" s="21">
        <v>1</v>
      </c>
      <c r="D200" s="11"/>
      <c r="E200" s="11"/>
      <c r="F200" s="28"/>
      <c r="G200" s="28"/>
      <c r="H200" s="28"/>
      <c r="I200" s="12"/>
      <c r="J200" s="11"/>
      <c r="K200" s="30"/>
      <c r="L200" s="11"/>
      <c r="M200" s="11"/>
      <c r="N200" s="13"/>
      <c r="O200" s="13"/>
      <c r="P200" s="13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</row>
    <row r="201" spans="2:29" ht="12.75" customHeight="1" x14ac:dyDescent="0.2">
      <c r="B201" s="21">
        <v>1</v>
      </c>
      <c r="D201" s="11"/>
      <c r="E201" s="11"/>
      <c r="F201" s="28"/>
      <c r="G201" s="28"/>
      <c r="H201" s="28"/>
      <c r="I201" s="59"/>
      <c r="J201" s="60"/>
      <c r="K201" s="6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</row>
    <row r="202" spans="2:29" ht="12.75" customHeight="1" x14ac:dyDescent="0.2">
      <c r="B202" s="21">
        <v>1</v>
      </c>
      <c r="D202" s="11"/>
      <c r="E202" s="11"/>
      <c r="F202" s="28"/>
      <c r="G202" s="28"/>
      <c r="H202" s="28"/>
      <c r="I202" s="12"/>
      <c r="J202" s="11"/>
      <c r="K202" s="30"/>
      <c r="L202" s="11"/>
      <c r="M202" s="11"/>
      <c r="N202" s="13"/>
      <c r="O202" s="13"/>
      <c r="P202" s="13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</row>
    <row r="203" spans="2:29" ht="12.75" customHeight="1" x14ac:dyDescent="0.2">
      <c r="B203" s="21">
        <v>1</v>
      </c>
      <c r="D203" s="11"/>
      <c r="E203" s="11"/>
      <c r="F203" s="28"/>
      <c r="G203" s="28"/>
      <c r="H203" s="28"/>
      <c r="I203" s="59"/>
      <c r="J203" s="60"/>
      <c r="K203" s="6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</row>
    <row r="204" spans="2:29" ht="12.75" customHeight="1" x14ac:dyDescent="0.2">
      <c r="B204" s="21">
        <v>1</v>
      </c>
      <c r="D204" s="11"/>
      <c r="E204" s="11"/>
      <c r="F204" s="28"/>
      <c r="G204" s="28"/>
      <c r="H204" s="28"/>
      <c r="I204" s="12"/>
      <c r="J204" s="11"/>
      <c r="K204" s="30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</row>
    <row r="205" spans="2:29" ht="12.75" customHeight="1" x14ac:dyDescent="0.2">
      <c r="B205" s="21">
        <v>1</v>
      </c>
      <c r="D205" s="11"/>
      <c r="E205" s="11"/>
      <c r="F205" s="28"/>
      <c r="G205" s="28"/>
      <c r="H205" s="28"/>
      <c r="I205" s="59"/>
      <c r="J205" s="60"/>
      <c r="K205" s="61"/>
      <c r="L205" s="11"/>
      <c r="M205" s="11"/>
      <c r="N205" s="13"/>
      <c r="O205" s="13"/>
      <c r="P205" s="13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</row>
    <row r="206" spans="2:29" ht="12.75" customHeight="1" x14ac:dyDescent="0.2">
      <c r="B206" s="21">
        <v>1</v>
      </c>
      <c r="D206" s="11"/>
      <c r="E206" s="11"/>
      <c r="F206" s="28"/>
      <c r="G206" s="28"/>
      <c r="H206" s="28"/>
      <c r="I206" s="12"/>
      <c r="J206" s="11"/>
      <c r="K206" s="30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</row>
    <row r="207" spans="2:29" ht="12.75" customHeight="1" x14ac:dyDescent="0.2">
      <c r="B207" s="21">
        <v>1</v>
      </c>
      <c r="D207" s="11"/>
      <c r="E207" s="11"/>
      <c r="F207" s="28"/>
      <c r="G207" s="28"/>
      <c r="H207" s="28"/>
      <c r="I207" s="59"/>
      <c r="J207" s="60"/>
      <c r="K207" s="61"/>
      <c r="L207" s="11"/>
      <c r="M207" s="11"/>
      <c r="N207" s="13"/>
      <c r="O207" s="13"/>
      <c r="P207" s="13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</row>
    <row r="208" spans="2:29" ht="12.75" customHeight="1" x14ac:dyDescent="0.2">
      <c r="B208" s="21">
        <v>1</v>
      </c>
      <c r="D208" s="11"/>
      <c r="E208" s="11"/>
      <c r="F208" s="28"/>
      <c r="G208" s="28"/>
      <c r="H208" s="28"/>
      <c r="I208" s="12"/>
      <c r="J208" s="11"/>
      <c r="K208" s="30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</row>
    <row r="209" spans="2:29" ht="12.75" customHeight="1" x14ac:dyDescent="0.2">
      <c r="B209" s="21">
        <v>1</v>
      </c>
      <c r="D209" s="11"/>
      <c r="E209" s="11"/>
      <c r="F209" s="28"/>
      <c r="G209" s="28"/>
      <c r="H209" s="28"/>
      <c r="I209" s="59"/>
      <c r="J209" s="60"/>
      <c r="K209" s="6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</row>
    <row r="210" spans="2:29" ht="12.75" customHeight="1" x14ac:dyDescent="0.2">
      <c r="B210" s="21">
        <v>1</v>
      </c>
      <c r="D210" s="11"/>
      <c r="E210" s="11"/>
      <c r="F210" s="28"/>
      <c r="G210" s="28"/>
      <c r="H210" s="28"/>
      <c r="I210" s="12"/>
      <c r="J210" s="11"/>
      <c r="K210" s="30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</row>
    <row r="211" spans="2:29" ht="12.75" customHeight="1" x14ac:dyDescent="0.2">
      <c r="B211" s="21">
        <v>1</v>
      </c>
      <c r="D211" s="11"/>
      <c r="E211" s="11"/>
      <c r="F211" s="28"/>
      <c r="G211" s="28"/>
      <c r="H211" s="28"/>
      <c r="I211" s="12"/>
      <c r="J211" s="11"/>
      <c r="K211" s="30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</row>
    <row r="212" spans="2:29" ht="12.75" customHeight="1" x14ac:dyDescent="0.2">
      <c r="B212" s="21">
        <v>1</v>
      </c>
      <c r="D212" s="11"/>
      <c r="E212" s="11"/>
      <c r="F212" s="28"/>
      <c r="G212" s="28"/>
      <c r="H212" s="28"/>
      <c r="I212" s="12"/>
      <c r="J212" s="11"/>
      <c r="K212" s="30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</row>
    <row r="213" spans="2:29" ht="12.75" customHeight="1" x14ac:dyDescent="0.2">
      <c r="B213" s="21">
        <v>1</v>
      </c>
      <c r="D213" s="11"/>
      <c r="E213" s="11"/>
      <c r="F213" s="28"/>
      <c r="G213" s="28"/>
      <c r="H213" s="28"/>
      <c r="I213" s="12"/>
      <c r="J213" s="11"/>
      <c r="K213" s="30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</row>
    <row r="214" spans="2:29" ht="12.75" customHeight="1" x14ac:dyDescent="0.2">
      <c r="B214" s="21">
        <v>1</v>
      </c>
      <c r="D214" s="11"/>
      <c r="E214" s="11"/>
      <c r="F214" s="28"/>
      <c r="G214" s="28"/>
      <c r="H214" s="28"/>
      <c r="I214" s="12"/>
      <c r="J214" s="11"/>
      <c r="K214" s="30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</row>
    <row r="215" spans="2:29" ht="12.75" customHeight="1" x14ac:dyDescent="0.2">
      <c r="B215" s="21">
        <v>1</v>
      </c>
      <c r="D215" s="11"/>
      <c r="E215" s="11"/>
      <c r="F215" s="28"/>
      <c r="G215" s="28"/>
      <c r="H215" s="28"/>
      <c r="I215" s="12"/>
      <c r="J215" s="11"/>
      <c r="K215" s="30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</row>
    <row r="216" spans="2:29" ht="12.75" customHeight="1" x14ac:dyDescent="0.2">
      <c r="B216" s="21">
        <v>1</v>
      </c>
      <c r="D216" s="11"/>
      <c r="E216" s="11"/>
      <c r="F216" s="28"/>
      <c r="G216" s="28"/>
      <c r="H216" s="28"/>
      <c r="I216" s="12"/>
      <c r="J216" s="11"/>
      <c r="K216" s="30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</row>
    <row r="217" spans="2:29" ht="12.75" customHeight="1" x14ac:dyDescent="0.2">
      <c r="B217" s="21">
        <v>1</v>
      </c>
      <c r="D217" s="11"/>
      <c r="E217" s="11"/>
      <c r="F217" s="28"/>
      <c r="G217" s="28"/>
      <c r="H217" s="28"/>
      <c r="I217" s="12"/>
      <c r="J217" s="11"/>
      <c r="K217" s="30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</row>
    <row r="218" spans="2:29" ht="12.75" customHeight="1" x14ac:dyDescent="0.2">
      <c r="B218" s="21">
        <v>1</v>
      </c>
      <c r="D218" s="11"/>
      <c r="E218" s="11"/>
      <c r="F218" s="28"/>
      <c r="G218" s="28"/>
      <c r="H218" s="28"/>
      <c r="I218" s="12"/>
      <c r="J218" s="11"/>
      <c r="K218" s="30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</row>
    <row r="219" spans="2:29" ht="12.75" customHeight="1" x14ac:dyDescent="0.2">
      <c r="B219" s="21">
        <v>1</v>
      </c>
      <c r="D219" s="11"/>
      <c r="E219" s="11"/>
      <c r="F219" s="28"/>
      <c r="G219" s="28"/>
      <c r="H219" s="28"/>
      <c r="I219" s="12"/>
      <c r="J219" s="11"/>
      <c r="K219" s="30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</row>
    <row r="220" spans="2:29" ht="12.75" customHeight="1" x14ac:dyDescent="0.2">
      <c r="B220" s="21">
        <v>1</v>
      </c>
      <c r="D220" s="11"/>
      <c r="E220" s="11"/>
      <c r="F220" s="28"/>
      <c r="G220" s="28"/>
      <c r="H220" s="28"/>
      <c r="I220" s="12"/>
      <c r="J220" s="11"/>
      <c r="K220" s="30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</row>
    <row r="221" spans="2:29" ht="12.75" customHeight="1" x14ac:dyDescent="0.2">
      <c r="B221" s="21">
        <v>1</v>
      </c>
      <c r="D221" s="11"/>
      <c r="E221" s="11"/>
      <c r="F221" s="28"/>
      <c r="G221" s="28"/>
      <c r="H221" s="28"/>
      <c r="I221" s="12"/>
      <c r="J221" s="11"/>
      <c r="K221" s="30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</row>
    <row r="222" spans="2:29" ht="12.75" customHeight="1" x14ac:dyDescent="0.2">
      <c r="B222" s="21">
        <v>1</v>
      </c>
      <c r="D222" s="11"/>
      <c r="E222" s="11"/>
      <c r="F222" s="28"/>
      <c r="G222" s="28"/>
      <c r="H222" s="28"/>
      <c r="I222" s="12"/>
      <c r="J222" s="11"/>
      <c r="K222" s="30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</row>
    <row r="223" spans="2:29" ht="12.75" customHeight="1" x14ac:dyDescent="0.2">
      <c r="B223" s="21">
        <v>1</v>
      </c>
      <c r="D223" s="11"/>
      <c r="E223" s="11"/>
      <c r="F223" s="28"/>
      <c r="G223" s="28"/>
      <c r="H223" s="28"/>
      <c r="I223" s="12"/>
      <c r="J223" s="11"/>
      <c r="K223" s="30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</row>
    <row r="224" spans="2:29" ht="12.75" customHeight="1" x14ac:dyDescent="0.2">
      <c r="B224" s="21">
        <v>1</v>
      </c>
      <c r="D224" s="11"/>
      <c r="E224" s="11"/>
      <c r="F224" s="28"/>
      <c r="G224" s="28"/>
      <c r="H224" s="28"/>
      <c r="I224" s="12"/>
      <c r="J224" s="11"/>
      <c r="K224" s="30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</row>
    <row r="225" spans="2:29" ht="12.75" customHeight="1" x14ac:dyDescent="0.2">
      <c r="B225" s="21">
        <v>1</v>
      </c>
      <c r="D225" s="11"/>
      <c r="E225" s="11"/>
      <c r="F225" s="28"/>
      <c r="G225" s="28"/>
      <c r="H225" s="28"/>
      <c r="I225" s="12"/>
      <c r="J225" s="11"/>
      <c r="K225" s="30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</row>
    <row r="226" spans="2:29" ht="12.75" customHeight="1" x14ac:dyDescent="0.2">
      <c r="B226" s="21">
        <v>1</v>
      </c>
      <c r="D226" s="11"/>
      <c r="E226" s="11"/>
      <c r="F226" s="28"/>
      <c r="G226" s="28"/>
      <c r="H226" s="28"/>
      <c r="I226" s="12"/>
      <c r="J226" s="11"/>
      <c r="K226" s="30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</row>
    <row r="227" spans="2:29" ht="12.75" customHeight="1" x14ac:dyDescent="0.2">
      <c r="B227" s="21">
        <v>1</v>
      </c>
      <c r="D227" s="11"/>
      <c r="E227" s="11"/>
      <c r="F227" s="28"/>
      <c r="G227" s="28"/>
      <c r="H227" s="28"/>
      <c r="I227" s="12"/>
      <c r="J227" s="11"/>
      <c r="K227" s="30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</row>
    <row r="228" spans="2:29" ht="12.75" customHeight="1" x14ac:dyDescent="0.2">
      <c r="B228" s="21">
        <v>1</v>
      </c>
      <c r="D228" s="11"/>
      <c r="E228" s="11"/>
      <c r="F228" s="28"/>
      <c r="G228" s="28"/>
      <c r="H228" s="28"/>
      <c r="I228" s="12"/>
      <c r="J228" s="11"/>
      <c r="K228" s="30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</row>
    <row r="229" spans="2:29" ht="12.75" customHeight="1" x14ac:dyDescent="0.2">
      <c r="B229" s="21">
        <v>1</v>
      </c>
      <c r="D229" s="11"/>
      <c r="E229" s="11"/>
      <c r="F229" s="28"/>
      <c r="G229" s="28"/>
      <c r="H229" s="28"/>
      <c r="I229" s="12"/>
      <c r="J229" s="11"/>
      <c r="K229" s="30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</row>
    <row r="230" spans="2:29" ht="12.75" customHeight="1" x14ac:dyDescent="0.2">
      <c r="B230" s="21">
        <v>1</v>
      </c>
      <c r="D230" s="11"/>
      <c r="E230" s="11"/>
      <c r="F230" s="28"/>
      <c r="G230" s="28"/>
      <c r="H230" s="28"/>
      <c r="I230" s="12"/>
      <c r="J230" s="11"/>
      <c r="K230" s="30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</row>
    <row r="231" spans="2:29" ht="12.75" customHeight="1" x14ac:dyDescent="0.2">
      <c r="B231" s="21">
        <v>1</v>
      </c>
      <c r="D231" s="11"/>
      <c r="E231" s="11"/>
      <c r="F231" s="28"/>
      <c r="G231" s="28"/>
      <c r="H231" s="28"/>
      <c r="I231" s="12"/>
      <c r="J231" s="11"/>
      <c r="K231" s="30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</row>
    <row r="232" spans="2:29" ht="12.75" customHeight="1" x14ac:dyDescent="0.2">
      <c r="B232" s="21">
        <v>1</v>
      </c>
      <c r="D232" s="11"/>
      <c r="E232" s="11"/>
      <c r="F232" s="28"/>
      <c r="G232" s="28"/>
      <c r="H232" s="28"/>
      <c r="I232" s="12"/>
      <c r="J232" s="11"/>
      <c r="K232" s="30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</row>
    <row r="233" spans="2:29" ht="12.75" customHeight="1" x14ac:dyDescent="0.2">
      <c r="B233" s="21">
        <v>1</v>
      </c>
      <c r="D233" s="11"/>
      <c r="E233" s="11"/>
      <c r="F233" s="28"/>
      <c r="G233" s="28"/>
      <c r="H233" s="28"/>
      <c r="I233" s="12"/>
      <c r="J233" s="11"/>
      <c r="K233" s="30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</row>
    <row r="234" spans="2:29" ht="12.75" customHeight="1" x14ac:dyDescent="0.2">
      <c r="B234" s="21">
        <v>1</v>
      </c>
      <c r="D234" s="11"/>
      <c r="E234" s="11"/>
      <c r="F234" s="28"/>
      <c r="G234" s="28"/>
      <c r="H234" s="28"/>
      <c r="I234" s="12"/>
      <c r="J234" s="11"/>
      <c r="K234" s="30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</row>
    <row r="235" spans="2:29" ht="12.75" customHeight="1" x14ac:dyDescent="0.2">
      <c r="B235" s="21">
        <v>1</v>
      </c>
      <c r="D235" s="11"/>
      <c r="E235" s="11"/>
      <c r="F235" s="28"/>
      <c r="G235" s="28"/>
      <c r="H235" s="28"/>
      <c r="I235" s="12"/>
      <c r="J235" s="11"/>
      <c r="K235" s="30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</row>
    <row r="236" spans="2:29" ht="12.75" customHeight="1" x14ac:dyDescent="0.2">
      <c r="B236" s="21">
        <v>1</v>
      </c>
      <c r="D236" s="11"/>
      <c r="E236" s="11"/>
      <c r="F236" s="28"/>
      <c r="G236" s="28"/>
      <c r="H236" s="28"/>
      <c r="I236" s="12"/>
      <c r="J236" s="11"/>
      <c r="K236" s="30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</row>
    <row r="237" spans="2:29" ht="12.75" customHeight="1" x14ac:dyDescent="0.2">
      <c r="B237" s="21">
        <v>1</v>
      </c>
      <c r="D237" s="11"/>
      <c r="E237" s="11"/>
      <c r="F237" s="28"/>
      <c r="G237" s="28"/>
      <c r="H237" s="28"/>
      <c r="I237" s="12"/>
      <c r="J237" s="11"/>
      <c r="K237" s="30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</row>
    <row r="238" spans="2:29" ht="12.75" customHeight="1" x14ac:dyDescent="0.2">
      <c r="B238" s="21">
        <v>1</v>
      </c>
      <c r="D238" s="11"/>
      <c r="E238" s="11"/>
      <c r="F238" s="28"/>
      <c r="G238" s="28"/>
      <c r="H238" s="28"/>
      <c r="I238" s="12"/>
      <c r="J238" s="11"/>
      <c r="K238" s="30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</row>
    <row r="239" spans="2:29" ht="12.75" customHeight="1" thickBot="1" x14ac:dyDescent="0.25">
      <c r="B239" s="22">
        <v>1</v>
      </c>
      <c r="D239" s="11"/>
      <c r="E239" s="11"/>
      <c r="F239" s="28"/>
      <c r="G239" s="28"/>
      <c r="H239" s="28"/>
      <c r="I239" s="12"/>
      <c r="J239" s="11"/>
      <c r="K239" s="3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</row>
    <row r="240" spans="2:29" ht="12.75" customHeight="1" x14ac:dyDescent="0.2">
      <c r="B240" s="5" t="s">
        <v>8</v>
      </c>
      <c r="D240" s="50" t="s">
        <v>1</v>
      </c>
      <c r="E240" s="51"/>
      <c r="F240" s="51"/>
      <c r="G240" s="51"/>
      <c r="H240" s="51"/>
      <c r="I240" s="51"/>
      <c r="J240" s="51"/>
      <c r="K240" s="51"/>
      <c r="L240" s="14" t="str">
        <f t="shared" ref="L240:AC240" si="30">IF(L164="","",IF(OR(L179="", L179="LS", L179="LUMP"),IF(SUM(COUNTIF(L180:L239,"LS")+COUNTIF(L180:L239,"LUMP"))&gt;0,"LS",""),IF(SUM(L180:L239)&gt;0,ROUNDUP(SUM(L180:L239),0),"")))</f>
        <v/>
      </c>
      <c r="M240" s="14" t="str">
        <f t="shared" si="30"/>
        <v/>
      </c>
      <c r="N240" s="14"/>
      <c r="O240" s="14"/>
      <c r="P240" s="14" t="str">
        <f t="shared" si="30"/>
        <v/>
      </c>
      <c r="Q240" s="14" t="str">
        <f t="shared" si="30"/>
        <v/>
      </c>
      <c r="R240" s="14" t="str">
        <f t="shared" si="30"/>
        <v/>
      </c>
      <c r="S240" s="14" t="str">
        <f t="shared" si="30"/>
        <v/>
      </c>
      <c r="T240" s="14" t="str">
        <f t="shared" si="30"/>
        <v/>
      </c>
      <c r="U240" s="14" t="str">
        <f t="shared" si="30"/>
        <v/>
      </c>
      <c r="V240" s="14" t="str">
        <f t="shared" si="30"/>
        <v/>
      </c>
      <c r="W240" s="14" t="str">
        <f t="shared" si="30"/>
        <v/>
      </c>
      <c r="X240" s="14"/>
      <c r="Y240" s="14" t="str">
        <f t="shared" si="30"/>
        <v/>
      </c>
      <c r="Z240" s="14"/>
      <c r="AA240" s="14" t="str">
        <f t="shared" si="30"/>
        <v/>
      </c>
      <c r="AB240" s="14"/>
      <c r="AC240" s="14" t="str">
        <f t="shared" si="30"/>
        <v/>
      </c>
    </row>
    <row r="241" spans="2:29" ht="12.75" customHeight="1" thickBot="1" x14ac:dyDescent="0.25"/>
    <row r="242" spans="2:29" ht="12.75" customHeight="1" thickBot="1" x14ac:dyDescent="0.25">
      <c r="B242" s="19" t="s">
        <v>6</v>
      </c>
      <c r="D242" s="81" t="str">
        <f>"SUBSUMMARY SHEET " &amp; B243</f>
        <v xml:space="preserve">SUBSUMMARY SHEET </v>
      </c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</row>
    <row r="243" spans="2:29" ht="12.75" customHeight="1" thickBot="1" x14ac:dyDescent="0.25">
      <c r="B243" s="23"/>
      <c r="D243" s="82" t="s">
        <v>4</v>
      </c>
      <c r="E243" s="82"/>
      <c r="F243" s="82"/>
      <c r="G243" s="82"/>
      <c r="H243" s="82"/>
      <c r="I243" s="82"/>
      <c r="J243" s="82"/>
      <c r="K243" s="82"/>
      <c r="L243" s="18" t="s">
        <v>35</v>
      </c>
      <c r="M243" s="18" t="s">
        <v>36</v>
      </c>
      <c r="N243" s="18"/>
      <c r="O243" s="18"/>
      <c r="P243" s="18" t="s">
        <v>37</v>
      </c>
      <c r="Q243" s="18" t="s">
        <v>37</v>
      </c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2:29" ht="12.75" customHeight="1" thickBot="1" x14ac:dyDescent="0.25">
      <c r="D244" s="83" t="s">
        <v>5</v>
      </c>
      <c r="E244" s="83"/>
      <c r="F244" s="83"/>
      <c r="G244" s="83"/>
      <c r="H244" s="83"/>
      <c r="I244" s="83"/>
      <c r="J244" s="83"/>
      <c r="K244" s="83"/>
      <c r="L244" s="15" t="s">
        <v>38</v>
      </c>
      <c r="M244" s="15"/>
      <c r="N244" s="15"/>
      <c r="O244" s="15"/>
      <c r="P244" s="15" t="s">
        <v>39</v>
      </c>
      <c r="Q244" s="15" t="s">
        <v>40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</row>
    <row r="245" spans="2:29" ht="12.75" customHeight="1" x14ac:dyDescent="0.2">
      <c r="B245" s="47" t="s">
        <v>7</v>
      </c>
      <c r="D245" s="78" t="s">
        <v>17</v>
      </c>
      <c r="E245" s="62" t="s">
        <v>18</v>
      </c>
      <c r="F245" s="63"/>
      <c r="G245" s="75"/>
      <c r="H245" s="78" t="s">
        <v>20</v>
      </c>
      <c r="I245" s="62" t="s">
        <v>0</v>
      </c>
      <c r="J245" s="63"/>
      <c r="K245" s="64"/>
      <c r="L245" s="7" t="str">
        <f t="shared" ref="L245:AA245" si="31">IF(OR(TRIM(L243)=0,TRIM(L243)=""),"",IF(IFERROR(TRIM(INDEX(QryItemNamed,MATCH(TRIM(L243),ITEM,0),2)),"")="Y","SPECIAL",LEFT(IFERROR(TRIM(INDEX(ITEM,MATCH(TRIM(L243),ITEM,0))),""),3)))</f>
        <v>807</v>
      </c>
      <c r="M245" s="7" t="str">
        <f t="shared" si="31"/>
        <v>807</v>
      </c>
      <c r="N245" s="7"/>
      <c r="O245" s="7"/>
      <c r="P245" s="7" t="str">
        <f t="shared" si="31"/>
        <v>807</v>
      </c>
      <c r="Q245" s="7" t="str">
        <f t="shared" si="31"/>
        <v>807</v>
      </c>
      <c r="R245" s="7" t="str">
        <f t="shared" si="31"/>
        <v/>
      </c>
      <c r="S245" s="7" t="str">
        <f t="shared" si="31"/>
        <v/>
      </c>
      <c r="T245" s="7" t="str">
        <f t="shared" si="31"/>
        <v/>
      </c>
      <c r="U245" s="7" t="str">
        <f t="shared" si="31"/>
        <v/>
      </c>
      <c r="V245" s="7" t="str">
        <f t="shared" si="31"/>
        <v/>
      </c>
      <c r="W245" s="7" t="str">
        <f t="shared" si="31"/>
        <v/>
      </c>
      <c r="X245" s="7"/>
      <c r="Y245" s="7" t="str">
        <f t="shared" si="31"/>
        <v/>
      </c>
      <c r="Z245" s="7"/>
      <c r="AA245" s="7" t="str">
        <f t="shared" si="31"/>
        <v/>
      </c>
      <c r="AB245" s="7"/>
      <c r="AC245" s="7" t="str">
        <f>IF(OR(TRIM(AC243)=0,TRIM(AC243)=""),"",IF(IFERROR(TRIM(INDEX(QryItemNamed,MATCH(TRIM(AC243),ITEM,0),2)),"")="Y","SPECIAL",LEFT(IFERROR(TRIM(INDEX(ITEM,MATCH(TRIM(AC243),ITEM,0))),""),3)))</f>
        <v/>
      </c>
    </row>
    <row r="246" spans="2:29" ht="12.75" customHeight="1" x14ac:dyDescent="0.2">
      <c r="B246" s="48"/>
      <c r="D246" s="79"/>
      <c r="E246" s="65"/>
      <c r="F246" s="66"/>
      <c r="G246" s="76"/>
      <c r="H246" s="79"/>
      <c r="I246" s="65"/>
      <c r="J246" s="66"/>
      <c r="K246" s="67"/>
      <c r="L246" s="44" t="str">
        <f t="shared" ref="L246:AA246" si="32">IF(OR(TRIM(L243)=0,TRIM(L243)=""),IF(L244="","",L244),IF(IFERROR(TRIM(INDEX(QryItemNamed,MATCH(TRIM(L243),ITEM,0),2)),"")="Y",TRIM(RIGHT(IFERROR(TRIM(INDEX(QryItemNamed,MATCH(TRIM(L243),ITEM,0),4)),"123456789012"),LEN(IFERROR(TRIM(INDEX(QryItemNamed,MATCH(TRIM(L243),ITEM,0),4)),"123456789012"))-9))&amp;L244,IFERROR(TRIM(INDEX(QryItemNamed,MATCH(TRIM(L243),ITEM,0),4))&amp;L244,"ITEM CODE DOES NOT EXIST IN ITEM MASTER")))</f>
        <v>WET REFLECTIVE SPRAY THERMOPLASTIC PAVEMENT MARKING, CHANNELIZING LINE, 12" WHITE</v>
      </c>
      <c r="M246" s="44" t="str">
        <f t="shared" si="32"/>
        <v>WET REFLECTIVE SPRAY THERMOPLASTIC PAVEMENT MARKING, DOTTED LINE, 6"</v>
      </c>
      <c r="N246" s="39"/>
      <c r="O246" s="39"/>
      <c r="P246" s="44" t="str">
        <f t="shared" si="32"/>
        <v>WET REFLECTIVE EPOXY PAVEMENT MARKING, EDGE LINE, 6"WHITE</v>
      </c>
      <c r="Q246" s="44" t="str">
        <f t="shared" si="32"/>
        <v>WET REFLECTIVE EPOXY PAVEMENT MARKING, EDGE LINE, 6"YELLOW</v>
      </c>
      <c r="R246" s="44" t="str">
        <f t="shared" si="32"/>
        <v/>
      </c>
      <c r="S246" s="44" t="str">
        <f t="shared" si="32"/>
        <v/>
      </c>
      <c r="T246" s="44" t="str">
        <f t="shared" si="32"/>
        <v/>
      </c>
      <c r="U246" s="44" t="str">
        <f t="shared" si="32"/>
        <v/>
      </c>
      <c r="V246" s="44" t="str">
        <f t="shared" si="32"/>
        <v/>
      </c>
      <c r="W246" s="44" t="str">
        <f t="shared" si="32"/>
        <v/>
      </c>
      <c r="X246" s="39"/>
      <c r="Y246" s="44" t="str">
        <f t="shared" si="32"/>
        <v/>
      </c>
      <c r="Z246" s="39"/>
      <c r="AA246" s="44" t="str">
        <f t="shared" si="32"/>
        <v/>
      </c>
      <c r="AB246" s="39"/>
      <c r="AC246" s="44" t="str">
        <f>IF(OR(TRIM(AC243)=0,TRIM(AC243)=""),IF(AC244="","",AC244),IF(IFERROR(TRIM(INDEX(QryItemNamed,MATCH(TRIM(AC243),ITEM,0),2)),"")="Y",TRIM(RIGHT(IFERROR(TRIM(INDEX(QryItemNamed,MATCH(TRIM(AC243),ITEM,0),4)),"123456789012"),LEN(IFERROR(TRIM(INDEX(QryItemNamed,MATCH(TRIM(AC243),ITEM,0),4)),"123456789012"))-9))&amp;AC244,IFERROR(TRIM(INDEX(QryItemNamed,MATCH(TRIM(AC243),ITEM,0),4))&amp;AC244,"ITEM CODE DOES NOT EXIST IN ITEM MASTER")))</f>
        <v/>
      </c>
    </row>
    <row r="247" spans="2:29" ht="12.75" customHeight="1" x14ac:dyDescent="0.2">
      <c r="B247" s="48"/>
      <c r="D247" s="79"/>
      <c r="E247" s="65"/>
      <c r="F247" s="66"/>
      <c r="G247" s="76"/>
      <c r="H247" s="79"/>
      <c r="I247" s="65"/>
      <c r="J247" s="66"/>
      <c r="K247" s="67"/>
      <c r="L247" s="45"/>
      <c r="M247" s="45"/>
      <c r="N247" s="40"/>
      <c r="O247" s="40"/>
      <c r="P247" s="45"/>
      <c r="Q247" s="45"/>
      <c r="R247" s="45"/>
      <c r="S247" s="45"/>
      <c r="T247" s="45"/>
      <c r="U247" s="45"/>
      <c r="V247" s="45"/>
      <c r="W247" s="45"/>
      <c r="X247" s="40"/>
      <c r="Y247" s="45"/>
      <c r="Z247" s="40"/>
      <c r="AA247" s="45"/>
      <c r="AB247" s="40"/>
      <c r="AC247" s="45"/>
    </row>
    <row r="248" spans="2:29" ht="12.75" customHeight="1" x14ac:dyDescent="0.2">
      <c r="B248" s="48"/>
      <c r="D248" s="79"/>
      <c r="E248" s="65"/>
      <c r="F248" s="66"/>
      <c r="G248" s="76"/>
      <c r="H248" s="79"/>
      <c r="I248" s="65"/>
      <c r="J248" s="66"/>
      <c r="K248" s="67"/>
      <c r="L248" s="45"/>
      <c r="M248" s="45"/>
      <c r="N248" s="40"/>
      <c r="O248" s="40"/>
      <c r="P248" s="45"/>
      <c r="Q248" s="45"/>
      <c r="R248" s="45"/>
      <c r="S248" s="45"/>
      <c r="T248" s="45"/>
      <c r="U248" s="45"/>
      <c r="V248" s="45"/>
      <c r="W248" s="45"/>
      <c r="X248" s="40"/>
      <c r="Y248" s="45"/>
      <c r="Z248" s="40"/>
      <c r="AA248" s="45"/>
      <c r="AB248" s="40"/>
      <c r="AC248" s="45"/>
    </row>
    <row r="249" spans="2:29" ht="12.75" customHeight="1" x14ac:dyDescent="0.2">
      <c r="B249" s="48"/>
      <c r="D249" s="79"/>
      <c r="E249" s="65"/>
      <c r="F249" s="66"/>
      <c r="G249" s="76"/>
      <c r="H249" s="79"/>
      <c r="I249" s="65"/>
      <c r="J249" s="66"/>
      <c r="K249" s="67"/>
      <c r="L249" s="45"/>
      <c r="M249" s="45"/>
      <c r="N249" s="40"/>
      <c r="O249" s="40"/>
      <c r="P249" s="45"/>
      <c r="Q249" s="45"/>
      <c r="R249" s="45"/>
      <c r="S249" s="45"/>
      <c r="T249" s="45"/>
      <c r="U249" s="45"/>
      <c r="V249" s="45"/>
      <c r="W249" s="45"/>
      <c r="X249" s="40"/>
      <c r="Y249" s="45"/>
      <c r="Z249" s="40"/>
      <c r="AA249" s="45"/>
      <c r="AB249" s="40"/>
      <c r="AC249" s="45"/>
    </row>
    <row r="250" spans="2:29" ht="12.75" customHeight="1" x14ac:dyDescent="0.2">
      <c r="B250" s="48"/>
      <c r="D250" s="79"/>
      <c r="E250" s="65"/>
      <c r="F250" s="66"/>
      <c r="G250" s="76"/>
      <c r="H250" s="79"/>
      <c r="I250" s="65"/>
      <c r="J250" s="66"/>
      <c r="K250" s="67"/>
      <c r="L250" s="45"/>
      <c r="M250" s="45"/>
      <c r="N250" s="40"/>
      <c r="O250" s="40"/>
      <c r="P250" s="45"/>
      <c r="Q250" s="45"/>
      <c r="R250" s="45"/>
      <c r="S250" s="45"/>
      <c r="T250" s="45"/>
      <c r="U250" s="45"/>
      <c r="V250" s="45"/>
      <c r="W250" s="45"/>
      <c r="X250" s="40"/>
      <c r="Y250" s="45"/>
      <c r="Z250" s="40"/>
      <c r="AA250" s="45"/>
      <c r="AB250" s="40"/>
      <c r="AC250" s="45"/>
    </row>
    <row r="251" spans="2:29" ht="12.75" customHeight="1" x14ac:dyDescent="0.2">
      <c r="B251" s="48"/>
      <c r="D251" s="79"/>
      <c r="E251" s="65"/>
      <c r="F251" s="66"/>
      <c r="G251" s="76"/>
      <c r="H251" s="79"/>
      <c r="I251" s="65"/>
      <c r="J251" s="66"/>
      <c r="K251" s="67"/>
      <c r="L251" s="45"/>
      <c r="M251" s="45"/>
      <c r="N251" s="40"/>
      <c r="O251" s="40"/>
      <c r="P251" s="45"/>
      <c r="Q251" s="45"/>
      <c r="R251" s="45"/>
      <c r="S251" s="45"/>
      <c r="T251" s="45"/>
      <c r="U251" s="45"/>
      <c r="V251" s="45"/>
      <c r="W251" s="45"/>
      <c r="X251" s="40"/>
      <c r="Y251" s="45"/>
      <c r="Z251" s="40"/>
      <c r="AA251" s="45"/>
      <c r="AB251" s="40"/>
      <c r="AC251" s="45"/>
    </row>
    <row r="252" spans="2:29" ht="12.75" customHeight="1" x14ac:dyDescent="0.2">
      <c r="B252" s="48"/>
      <c r="D252" s="79"/>
      <c r="E252" s="65"/>
      <c r="F252" s="66"/>
      <c r="G252" s="76"/>
      <c r="H252" s="79"/>
      <c r="I252" s="65"/>
      <c r="J252" s="66"/>
      <c r="K252" s="67"/>
      <c r="L252" s="45"/>
      <c r="M252" s="45"/>
      <c r="N252" s="40"/>
      <c r="O252" s="40"/>
      <c r="P252" s="45"/>
      <c r="Q252" s="45"/>
      <c r="R252" s="45"/>
      <c r="S252" s="45"/>
      <c r="T252" s="45"/>
      <c r="U252" s="45"/>
      <c r="V252" s="45"/>
      <c r="W252" s="45"/>
      <c r="X252" s="40"/>
      <c r="Y252" s="45"/>
      <c r="Z252" s="40"/>
      <c r="AA252" s="45"/>
      <c r="AB252" s="40"/>
      <c r="AC252" s="45"/>
    </row>
    <row r="253" spans="2:29" ht="12.75" customHeight="1" x14ac:dyDescent="0.2">
      <c r="B253" s="48"/>
      <c r="D253" s="79"/>
      <c r="E253" s="65"/>
      <c r="F253" s="66"/>
      <c r="G253" s="76"/>
      <c r="H253" s="79"/>
      <c r="I253" s="65"/>
      <c r="J253" s="66"/>
      <c r="K253" s="67"/>
      <c r="L253" s="45"/>
      <c r="M253" s="45"/>
      <c r="N253" s="40"/>
      <c r="O253" s="40"/>
      <c r="P253" s="45"/>
      <c r="Q253" s="45"/>
      <c r="R253" s="45"/>
      <c r="S253" s="45"/>
      <c r="T253" s="45"/>
      <c r="U253" s="45"/>
      <c r="V253" s="45"/>
      <c r="W253" s="45"/>
      <c r="X253" s="40"/>
      <c r="Y253" s="45"/>
      <c r="Z253" s="40"/>
      <c r="AA253" s="45"/>
      <c r="AB253" s="40"/>
      <c r="AC253" s="45"/>
    </row>
    <row r="254" spans="2:29" ht="12.75" customHeight="1" x14ac:dyDescent="0.2">
      <c r="B254" s="48"/>
      <c r="D254" s="79"/>
      <c r="E254" s="65"/>
      <c r="F254" s="66"/>
      <c r="G254" s="76"/>
      <c r="H254" s="79"/>
      <c r="I254" s="65"/>
      <c r="J254" s="66"/>
      <c r="K254" s="67"/>
      <c r="L254" s="45"/>
      <c r="M254" s="45"/>
      <c r="N254" s="40"/>
      <c r="O254" s="40"/>
      <c r="P254" s="45"/>
      <c r="Q254" s="45"/>
      <c r="R254" s="45"/>
      <c r="S254" s="45"/>
      <c r="T254" s="45"/>
      <c r="U254" s="45"/>
      <c r="V254" s="45"/>
      <c r="W254" s="45"/>
      <c r="X254" s="40"/>
      <c r="Y254" s="45"/>
      <c r="Z254" s="40"/>
      <c r="AA254" s="45"/>
      <c r="AB254" s="40"/>
      <c r="AC254" s="45"/>
    </row>
    <row r="255" spans="2:29" ht="12.75" customHeight="1" x14ac:dyDescent="0.2">
      <c r="B255" s="48"/>
      <c r="D255" s="79"/>
      <c r="E255" s="65"/>
      <c r="F255" s="66"/>
      <c r="G255" s="76"/>
      <c r="H255" s="79"/>
      <c r="I255" s="65"/>
      <c r="J255" s="66"/>
      <c r="K255" s="67"/>
      <c r="L255" s="45"/>
      <c r="M255" s="45"/>
      <c r="N255" s="40"/>
      <c r="O255" s="40"/>
      <c r="P255" s="45"/>
      <c r="Q255" s="45"/>
      <c r="R255" s="45"/>
      <c r="S255" s="45"/>
      <c r="T255" s="45"/>
      <c r="U255" s="45"/>
      <c r="V255" s="45"/>
      <c r="W255" s="45"/>
      <c r="X255" s="40"/>
      <c r="Y255" s="45"/>
      <c r="Z255" s="40"/>
      <c r="AA255" s="45"/>
      <c r="AB255" s="40"/>
      <c r="AC255" s="45"/>
    </row>
    <row r="256" spans="2:29" ht="12.75" customHeight="1" x14ac:dyDescent="0.2">
      <c r="B256" s="48"/>
      <c r="D256" s="79"/>
      <c r="E256" s="65"/>
      <c r="F256" s="66"/>
      <c r="G256" s="76"/>
      <c r="H256" s="79"/>
      <c r="I256" s="65"/>
      <c r="J256" s="66"/>
      <c r="K256" s="67"/>
      <c r="L256" s="45"/>
      <c r="M256" s="45"/>
      <c r="N256" s="40"/>
      <c r="O256" s="40"/>
      <c r="P256" s="45"/>
      <c r="Q256" s="45"/>
      <c r="R256" s="45"/>
      <c r="S256" s="45"/>
      <c r="T256" s="45"/>
      <c r="U256" s="45"/>
      <c r="V256" s="45"/>
      <c r="W256" s="45"/>
      <c r="X256" s="40"/>
      <c r="Y256" s="45"/>
      <c r="Z256" s="40"/>
      <c r="AA256" s="45"/>
      <c r="AB256" s="40"/>
      <c r="AC256" s="45"/>
    </row>
    <row r="257" spans="2:29" ht="12.75" customHeight="1" x14ac:dyDescent="0.2">
      <c r="B257" s="48"/>
      <c r="D257" s="79"/>
      <c r="E257" s="65"/>
      <c r="F257" s="66"/>
      <c r="G257" s="76"/>
      <c r="H257" s="79"/>
      <c r="I257" s="65"/>
      <c r="J257" s="66"/>
      <c r="K257" s="67"/>
      <c r="L257" s="46"/>
      <c r="M257" s="46"/>
      <c r="N257" s="41"/>
      <c r="O257" s="41"/>
      <c r="P257" s="46"/>
      <c r="Q257" s="46"/>
      <c r="R257" s="46"/>
      <c r="S257" s="46"/>
      <c r="T257" s="46"/>
      <c r="U257" s="46"/>
      <c r="V257" s="46"/>
      <c r="W257" s="46"/>
      <c r="X257" s="41"/>
      <c r="Y257" s="46"/>
      <c r="Z257" s="41"/>
      <c r="AA257" s="46"/>
      <c r="AB257" s="41"/>
      <c r="AC257" s="46"/>
    </row>
    <row r="258" spans="2:29" ht="12.75" customHeight="1" thickBot="1" x14ac:dyDescent="0.25">
      <c r="B258" s="49"/>
      <c r="D258" s="80"/>
      <c r="E258" s="68"/>
      <c r="F258" s="69"/>
      <c r="G258" s="77"/>
      <c r="H258" s="80"/>
      <c r="I258" s="68"/>
      <c r="J258" s="69"/>
      <c r="K258" s="70"/>
      <c r="L258" s="8" t="str">
        <f t="shared" ref="L258:AA258" si="33">IF(OR(TRIM(L243)=0,TRIM(L243)=""),"",IFERROR(TRIM(INDEX(QryItemNamed,MATCH(TRIM(L243),ITEM,0),3)),""))</f>
        <v>FT</v>
      </c>
      <c r="M258" s="8" t="str">
        <f t="shared" si="33"/>
        <v>FT</v>
      </c>
      <c r="N258" s="8"/>
      <c r="O258" s="8"/>
      <c r="P258" s="8" t="str">
        <f t="shared" si="33"/>
        <v>MILE</v>
      </c>
      <c r="Q258" s="8" t="str">
        <f t="shared" si="33"/>
        <v>MILE</v>
      </c>
      <c r="R258" s="8" t="str">
        <f t="shared" si="33"/>
        <v/>
      </c>
      <c r="S258" s="8" t="str">
        <f t="shared" si="33"/>
        <v/>
      </c>
      <c r="T258" s="8" t="str">
        <f t="shared" si="33"/>
        <v/>
      </c>
      <c r="U258" s="8" t="str">
        <f t="shared" si="33"/>
        <v/>
      </c>
      <c r="V258" s="8" t="str">
        <f t="shared" si="33"/>
        <v/>
      </c>
      <c r="W258" s="8" t="str">
        <f t="shared" si="33"/>
        <v/>
      </c>
      <c r="X258" s="8"/>
      <c r="Y258" s="8" t="str">
        <f t="shared" si="33"/>
        <v/>
      </c>
      <c r="Z258" s="8"/>
      <c r="AA258" s="8" t="str">
        <f t="shared" si="33"/>
        <v/>
      </c>
      <c r="AB258" s="8"/>
      <c r="AC258" s="8" t="str">
        <f>IF(OR(TRIM(AC243)=0,TRIM(AC243)=""),"",IFERROR(TRIM(INDEX(QryItemNamed,MATCH(TRIM(AC243),ITEM,0),3)),""))</f>
        <v/>
      </c>
    </row>
    <row r="259" spans="2:29" ht="12.75" customHeight="1" x14ac:dyDescent="0.2">
      <c r="B259" s="20">
        <v>1</v>
      </c>
      <c r="D259" s="9"/>
      <c r="E259" s="9"/>
      <c r="F259" s="27"/>
      <c r="G259" s="27"/>
      <c r="H259" s="27"/>
      <c r="I259" s="10"/>
      <c r="J259" s="9"/>
      <c r="K259" s="2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</row>
    <row r="260" spans="2:29" ht="12.75" customHeight="1" x14ac:dyDescent="0.2">
      <c r="B260" s="21">
        <v>1</v>
      </c>
      <c r="D260" s="11"/>
      <c r="E260" s="11"/>
      <c r="F260" s="28"/>
      <c r="G260" s="28"/>
      <c r="H260" s="28"/>
      <c r="I260" s="12"/>
      <c r="J260" s="28"/>
      <c r="K260" s="30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</row>
    <row r="261" spans="2:29" ht="12.75" customHeight="1" x14ac:dyDescent="0.2">
      <c r="B261" s="21">
        <v>1</v>
      </c>
      <c r="D261" s="11"/>
      <c r="E261" s="11"/>
      <c r="F261" s="28"/>
      <c r="G261" s="28"/>
      <c r="H261" s="28"/>
      <c r="I261" s="12"/>
      <c r="J261" s="28"/>
      <c r="K261" s="30"/>
      <c r="L261" s="11"/>
      <c r="M261" s="11"/>
      <c r="N261" s="13"/>
      <c r="O261" s="13"/>
      <c r="P261" s="13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</row>
    <row r="262" spans="2:29" ht="12.75" customHeight="1" x14ac:dyDescent="0.2">
      <c r="B262" s="21">
        <v>1</v>
      </c>
      <c r="D262" s="11"/>
      <c r="E262" s="11"/>
      <c r="F262" s="28"/>
      <c r="G262" s="28"/>
      <c r="H262" s="28"/>
      <c r="I262" s="12"/>
      <c r="J262" s="28"/>
      <c r="K262" s="30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</row>
    <row r="263" spans="2:29" ht="12.75" customHeight="1" x14ac:dyDescent="0.2">
      <c r="B263" s="21">
        <v>1</v>
      </c>
      <c r="D263" s="11"/>
      <c r="E263" s="11"/>
      <c r="F263" s="28"/>
      <c r="G263" s="28"/>
      <c r="H263" s="28"/>
      <c r="I263" s="12"/>
      <c r="J263" s="28"/>
      <c r="K263" s="30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</row>
    <row r="264" spans="2:29" ht="12.75" customHeight="1" x14ac:dyDescent="0.2">
      <c r="B264" s="21">
        <v>1</v>
      </c>
      <c r="D264" s="11"/>
      <c r="E264" s="11"/>
      <c r="F264" s="28"/>
      <c r="G264" s="28"/>
      <c r="H264" s="28"/>
      <c r="I264" s="12"/>
      <c r="J264" s="28"/>
      <c r="K264" s="30"/>
      <c r="L264" s="11"/>
      <c r="M264" s="11"/>
      <c r="N264" s="13"/>
      <c r="O264" s="13"/>
      <c r="P264" s="13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</row>
    <row r="265" spans="2:29" ht="12.75" customHeight="1" x14ac:dyDescent="0.2">
      <c r="B265" s="21">
        <v>1</v>
      </c>
      <c r="D265" s="11"/>
      <c r="E265" s="11"/>
      <c r="F265" s="28"/>
      <c r="G265" s="28"/>
      <c r="H265" s="28"/>
      <c r="I265" s="12"/>
      <c r="J265" s="28"/>
      <c r="K265" s="30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</row>
    <row r="266" spans="2:29" ht="12.75" customHeight="1" x14ac:dyDescent="0.2">
      <c r="B266" s="21">
        <v>1</v>
      </c>
      <c r="D266" s="11"/>
      <c r="E266" s="11"/>
      <c r="F266" s="28"/>
      <c r="G266" s="28"/>
      <c r="H266" s="28"/>
      <c r="I266" s="12"/>
      <c r="J266" s="28"/>
      <c r="K266" s="30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</row>
    <row r="267" spans="2:29" ht="12.75" customHeight="1" x14ac:dyDescent="0.2">
      <c r="B267" s="21">
        <v>1</v>
      </c>
      <c r="D267" s="11"/>
      <c r="E267" s="11"/>
      <c r="F267" s="28"/>
      <c r="G267" s="28"/>
      <c r="H267" s="28"/>
      <c r="I267" s="12"/>
      <c r="J267" s="28"/>
      <c r="K267" s="30"/>
      <c r="L267" s="11"/>
      <c r="M267" s="11"/>
      <c r="N267" s="13"/>
      <c r="O267" s="13"/>
      <c r="P267" s="13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</row>
    <row r="268" spans="2:29" ht="12.75" customHeight="1" x14ac:dyDescent="0.2">
      <c r="B268" s="21">
        <v>1</v>
      </c>
      <c r="D268" s="11"/>
      <c r="E268" s="11"/>
      <c r="F268" s="28"/>
      <c r="G268" s="28"/>
      <c r="H268" s="28"/>
      <c r="I268" s="12"/>
      <c r="J268" s="28"/>
      <c r="K268" s="30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</row>
    <row r="269" spans="2:29" ht="12.75" customHeight="1" x14ac:dyDescent="0.2">
      <c r="B269" s="21">
        <v>1</v>
      </c>
      <c r="D269" s="11"/>
      <c r="E269" s="11"/>
      <c r="F269" s="28"/>
      <c r="G269" s="28"/>
      <c r="H269" s="28"/>
      <c r="I269" s="12"/>
      <c r="J269" s="28"/>
      <c r="K269" s="30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</row>
    <row r="270" spans="2:29" ht="12.75" customHeight="1" x14ac:dyDescent="0.2">
      <c r="B270" s="21">
        <v>1</v>
      </c>
      <c r="D270" s="11"/>
      <c r="E270" s="11"/>
      <c r="F270" s="28"/>
      <c r="G270" s="28"/>
      <c r="H270" s="28"/>
      <c r="I270" s="12"/>
      <c r="J270" s="28"/>
      <c r="K270" s="30"/>
      <c r="L270" s="11"/>
      <c r="M270" s="11"/>
      <c r="N270" s="13"/>
      <c r="O270" s="13"/>
      <c r="P270" s="13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</row>
    <row r="271" spans="2:29" ht="12.75" customHeight="1" x14ac:dyDescent="0.2">
      <c r="B271" s="21">
        <v>1</v>
      </c>
      <c r="D271" s="11"/>
      <c r="E271" s="11"/>
      <c r="F271" s="28"/>
      <c r="G271" s="28"/>
      <c r="H271" s="28"/>
      <c r="I271" s="12"/>
      <c r="J271" s="28"/>
      <c r="K271" s="30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</row>
    <row r="272" spans="2:29" ht="12.75" customHeight="1" x14ac:dyDescent="0.2">
      <c r="B272" s="21">
        <v>1</v>
      </c>
      <c r="D272" s="11"/>
      <c r="E272" s="11"/>
      <c r="F272" s="28"/>
      <c r="G272" s="28"/>
      <c r="H272" s="28"/>
      <c r="I272" s="12"/>
      <c r="J272" s="28"/>
      <c r="K272" s="30"/>
      <c r="L272" s="11"/>
      <c r="M272" s="11"/>
      <c r="N272" s="11"/>
      <c r="O272" s="11"/>
      <c r="P272" s="11"/>
      <c r="Q272" s="13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</row>
    <row r="273" spans="2:29" ht="12.75" customHeight="1" x14ac:dyDescent="0.2">
      <c r="B273" s="21">
        <v>1</v>
      </c>
      <c r="D273" s="11"/>
      <c r="E273" s="11"/>
      <c r="F273" s="28"/>
      <c r="G273" s="28"/>
      <c r="H273" s="28"/>
      <c r="I273" s="12"/>
      <c r="J273" s="28"/>
      <c r="K273" s="30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</row>
    <row r="274" spans="2:29" ht="12.75" customHeight="1" x14ac:dyDescent="0.2">
      <c r="B274" s="21">
        <v>1</v>
      </c>
      <c r="D274" s="11"/>
      <c r="E274" s="11"/>
      <c r="F274" s="28"/>
      <c r="G274" s="28"/>
      <c r="H274" s="28"/>
      <c r="I274" s="12"/>
      <c r="J274" s="28"/>
      <c r="K274" s="30"/>
      <c r="L274" s="11"/>
      <c r="M274" s="11"/>
      <c r="N274" s="11"/>
      <c r="O274" s="11"/>
      <c r="P274" s="11"/>
      <c r="Q274" s="13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</row>
    <row r="275" spans="2:29" ht="12.75" customHeight="1" x14ac:dyDescent="0.2">
      <c r="B275" s="21">
        <v>1</v>
      </c>
      <c r="D275" s="11"/>
      <c r="E275" s="11"/>
      <c r="F275" s="28"/>
      <c r="G275" s="28"/>
      <c r="H275" s="28"/>
      <c r="I275" s="12"/>
      <c r="J275" s="28"/>
      <c r="K275" s="30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</row>
    <row r="276" spans="2:29" ht="12.75" customHeight="1" x14ac:dyDescent="0.2">
      <c r="B276" s="21">
        <v>1</v>
      </c>
      <c r="D276" s="11"/>
      <c r="E276" s="11"/>
      <c r="F276" s="28"/>
      <c r="G276" s="28"/>
      <c r="H276" s="28"/>
      <c r="I276" s="12"/>
      <c r="J276" s="28"/>
      <c r="K276" s="30"/>
      <c r="L276" s="11"/>
      <c r="M276" s="11"/>
      <c r="N276" s="11"/>
      <c r="O276" s="11"/>
      <c r="P276" s="11"/>
      <c r="Q276" s="13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</row>
    <row r="277" spans="2:29" ht="12.75" customHeight="1" x14ac:dyDescent="0.2">
      <c r="B277" s="21">
        <v>1</v>
      </c>
      <c r="D277" s="11"/>
      <c r="E277" s="11"/>
      <c r="F277" s="28"/>
      <c r="G277" s="28"/>
      <c r="H277" s="28"/>
      <c r="I277" s="12"/>
      <c r="J277" s="28"/>
      <c r="K277" s="30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</row>
    <row r="278" spans="2:29" ht="12.75" customHeight="1" x14ac:dyDescent="0.2">
      <c r="B278" s="21">
        <v>1</v>
      </c>
      <c r="D278" s="11"/>
      <c r="E278" s="11"/>
      <c r="F278" s="28"/>
      <c r="G278" s="28"/>
      <c r="H278" s="28"/>
      <c r="I278" s="12"/>
      <c r="J278" s="28"/>
      <c r="K278" s="30"/>
      <c r="L278" s="11"/>
      <c r="M278" s="11"/>
      <c r="N278" s="11"/>
      <c r="O278" s="11"/>
      <c r="P278" s="11"/>
      <c r="Q278" s="13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</row>
    <row r="279" spans="2:29" ht="12.75" customHeight="1" x14ac:dyDescent="0.2">
      <c r="B279" s="21">
        <v>1</v>
      </c>
      <c r="D279" s="11"/>
      <c r="E279" s="11"/>
      <c r="F279" s="28"/>
      <c r="G279" s="28"/>
      <c r="H279" s="28"/>
      <c r="I279" s="12"/>
      <c r="J279" s="28"/>
      <c r="K279" s="30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</row>
    <row r="280" spans="2:29" ht="12.75" customHeight="1" x14ac:dyDescent="0.2">
      <c r="B280" s="21">
        <v>1</v>
      </c>
      <c r="D280" s="11"/>
      <c r="E280" s="11"/>
      <c r="F280" s="28"/>
      <c r="G280" s="28"/>
      <c r="H280" s="28"/>
      <c r="I280" s="12"/>
      <c r="J280" s="28"/>
      <c r="K280" s="30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</row>
    <row r="281" spans="2:29" ht="12.75" customHeight="1" x14ac:dyDescent="0.2">
      <c r="B281" s="21">
        <v>1</v>
      </c>
      <c r="D281" s="11"/>
      <c r="E281" s="11"/>
      <c r="F281" s="28"/>
      <c r="G281" s="28"/>
      <c r="H281" s="28"/>
      <c r="I281" s="12"/>
      <c r="J281" s="28"/>
      <c r="K281" s="30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</row>
    <row r="282" spans="2:29" ht="12.75" customHeight="1" x14ac:dyDescent="0.2">
      <c r="B282" s="21">
        <v>1</v>
      </c>
      <c r="D282" s="11"/>
      <c r="E282" s="11"/>
      <c r="F282" s="28"/>
      <c r="G282" s="11"/>
      <c r="H282" s="28"/>
      <c r="I282" s="12"/>
      <c r="J282" s="28"/>
      <c r="K282" s="30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</row>
    <row r="283" spans="2:29" ht="12.75" customHeight="1" x14ac:dyDescent="0.2">
      <c r="B283" s="21">
        <v>1</v>
      </c>
      <c r="D283" s="11"/>
      <c r="E283" s="11"/>
      <c r="F283" s="28"/>
      <c r="G283" s="28"/>
      <c r="H283" s="28"/>
      <c r="I283" s="12"/>
      <c r="J283" s="28"/>
      <c r="K283" s="30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</row>
    <row r="284" spans="2:29" ht="12.75" customHeight="1" x14ac:dyDescent="0.2">
      <c r="B284" s="21">
        <v>1</v>
      </c>
      <c r="D284" s="11"/>
      <c r="E284" s="11"/>
      <c r="F284" s="28"/>
      <c r="G284" s="28"/>
      <c r="H284" s="28"/>
      <c r="I284" s="12"/>
      <c r="J284" s="28"/>
      <c r="K284" s="30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</row>
    <row r="285" spans="2:29" ht="12.75" customHeight="1" x14ac:dyDescent="0.2">
      <c r="B285" s="21">
        <v>1</v>
      </c>
      <c r="D285" s="11"/>
      <c r="E285" s="11"/>
      <c r="F285" s="28"/>
      <c r="G285" s="28"/>
      <c r="H285" s="28"/>
      <c r="I285" s="12"/>
      <c r="J285" s="28"/>
      <c r="K285" s="30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</row>
    <row r="286" spans="2:29" ht="12.75" customHeight="1" x14ac:dyDescent="0.2">
      <c r="B286" s="21">
        <v>1</v>
      </c>
      <c r="D286" s="11"/>
      <c r="E286" s="11"/>
      <c r="F286" s="28"/>
      <c r="G286" s="28"/>
      <c r="H286" s="28"/>
      <c r="I286" s="12"/>
      <c r="J286" s="28"/>
      <c r="K286" s="30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</row>
    <row r="287" spans="2:29" ht="12.75" customHeight="1" x14ac:dyDescent="0.2">
      <c r="B287" s="21">
        <v>1</v>
      </c>
      <c r="D287" s="11"/>
      <c r="E287" s="11"/>
      <c r="F287" s="28"/>
      <c r="G287" s="28"/>
      <c r="H287" s="28"/>
      <c r="I287" s="12"/>
      <c r="J287" s="28"/>
      <c r="K287" s="30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</row>
    <row r="288" spans="2:29" ht="12.75" customHeight="1" x14ac:dyDescent="0.2">
      <c r="B288" s="21">
        <v>1</v>
      </c>
      <c r="D288" s="11"/>
      <c r="E288" s="11"/>
      <c r="F288" s="28"/>
      <c r="G288" s="28"/>
      <c r="H288" s="28"/>
      <c r="I288" s="12"/>
      <c r="J288" s="28"/>
      <c r="K288" s="30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</row>
    <row r="289" spans="2:29" ht="12.75" customHeight="1" x14ac:dyDescent="0.2">
      <c r="B289" s="21">
        <v>1</v>
      </c>
      <c r="D289" s="11"/>
      <c r="E289" s="11"/>
      <c r="F289" s="28"/>
      <c r="G289" s="28"/>
      <c r="H289" s="28"/>
      <c r="I289" s="12"/>
      <c r="J289" s="28"/>
      <c r="K289" s="30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</row>
    <row r="290" spans="2:29" ht="12.75" customHeight="1" x14ac:dyDescent="0.2">
      <c r="B290" s="21">
        <v>1</v>
      </c>
      <c r="D290" s="11"/>
      <c r="E290" s="11"/>
      <c r="F290" s="28"/>
      <c r="G290" s="28"/>
      <c r="H290" s="28"/>
      <c r="I290" s="12"/>
      <c r="J290" s="28"/>
      <c r="K290" s="30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</row>
    <row r="291" spans="2:29" ht="12.75" customHeight="1" x14ac:dyDescent="0.2">
      <c r="B291" s="21">
        <v>1</v>
      </c>
      <c r="D291" s="11"/>
      <c r="E291" s="11"/>
      <c r="F291" s="28"/>
      <c r="G291" s="28"/>
      <c r="H291" s="28"/>
      <c r="I291" s="12"/>
      <c r="J291" s="28"/>
      <c r="K291" s="30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</row>
    <row r="292" spans="2:29" ht="12.75" customHeight="1" x14ac:dyDescent="0.2">
      <c r="B292" s="21">
        <v>1</v>
      </c>
      <c r="D292" s="11"/>
      <c r="E292" s="11"/>
      <c r="F292" s="28"/>
      <c r="G292" s="28"/>
      <c r="H292" s="28"/>
      <c r="I292" s="12"/>
      <c r="J292" s="28"/>
      <c r="K292" s="30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</row>
    <row r="293" spans="2:29" ht="12.75" customHeight="1" x14ac:dyDescent="0.2">
      <c r="B293" s="21">
        <v>1</v>
      </c>
      <c r="D293" s="11"/>
      <c r="E293" s="11"/>
      <c r="F293" s="28"/>
      <c r="G293" s="28"/>
      <c r="H293" s="28"/>
      <c r="I293" s="12"/>
      <c r="J293" s="28"/>
      <c r="K293" s="30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</row>
    <row r="294" spans="2:29" ht="12.75" customHeight="1" x14ac:dyDescent="0.2">
      <c r="B294" s="21">
        <v>1</v>
      </c>
      <c r="D294" s="11"/>
      <c r="E294" s="11"/>
      <c r="F294" s="28"/>
      <c r="G294" s="28"/>
      <c r="H294" s="28"/>
      <c r="I294" s="12"/>
      <c r="J294" s="28"/>
      <c r="K294" s="30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</row>
    <row r="295" spans="2:29" ht="12.75" customHeight="1" x14ac:dyDescent="0.2">
      <c r="B295" s="21">
        <v>1</v>
      </c>
      <c r="D295" s="11"/>
      <c r="E295" s="11"/>
      <c r="F295" s="28"/>
      <c r="G295" s="28"/>
      <c r="H295" s="28"/>
      <c r="I295" s="12"/>
      <c r="J295" s="11"/>
      <c r="K295" s="30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</row>
    <row r="296" spans="2:29" ht="12.75" customHeight="1" x14ac:dyDescent="0.2">
      <c r="B296" s="21">
        <v>1</v>
      </c>
      <c r="D296" s="11"/>
      <c r="E296" s="11"/>
      <c r="F296" s="28"/>
      <c r="G296" s="28"/>
      <c r="H296" s="28"/>
      <c r="I296" s="12"/>
      <c r="J296" s="11"/>
      <c r="K296" s="30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</row>
    <row r="297" spans="2:29" ht="12.75" customHeight="1" x14ac:dyDescent="0.2">
      <c r="B297" s="21">
        <v>1</v>
      </c>
      <c r="D297" s="11"/>
      <c r="E297" s="11"/>
      <c r="F297" s="28"/>
      <c r="G297" s="28"/>
      <c r="H297" s="28"/>
      <c r="I297" s="12"/>
      <c r="J297" s="11"/>
      <c r="K297" s="30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</row>
    <row r="298" spans="2:29" ht="12.75" customHeight="1" x14ac:dyDescent="0.2">
      <c r="B298" s="21">
        <v>1</v>
      </c>
      <c r="D298" s="11"/>
      <c r="E298" s="11"/>
      <c r="F298" s="28"/>
      <c r="G298" s="28"/>
      <c r="H298" s="28"/>
      <c r="I298" s="12"/>
      <c r="J298" s="11"/>
      <c r="K298" s="30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</row>
    <row r="299" spans="2:29" ht="12.75" customHeight="1" x14ac:dyDescent="0.2">
      <c r="B299" s="21">
        <v>1</v>
      </c>
      <c r="D299" s="11"/>
      <c r="E299" s="11"/>
      <c r="F299" s="28"/>
      <c r="G299" s="28"/>
      <c r="H299" s="28"/>
      <c r="I299" s="12"/>
      <c r="J299" s="11"/>
      <c r="K299" s="30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</row>
    <row r="300" spans="2:29" ht="12.75" customHeight="1" x14ac:dyDescent="0.2">
      <c r="B300" s="21">
        <v>1</v>
      </c>
      <c r="D300" s="11"/>
      <c r="E300" s="11"/>
      <c r="F300" s="28"/>
      <c r="G300" s="28"/>
      <c r="H300" s="28"/>
      <c r="I300" s="12"/>
      <c r="J300" s="11"/>
      <c r="K300" s="30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</row>
    <row r="301" spans="2:29" ht="12.75" customHeight="1" x14ac:dyDescent="0.2">
      <c r="B301" s="21">
        <v>1</v>
      </c>
      <c r="D301" s="11"/>
      <c r="E301" s="11"/>
      <c r="F301" s="28"/>
      <c r="G301" s="28"/>
      <c r="H301" s="28"/>
      <c r="I301" s="12"/>
      <c r="J301" s="11"/>
      <c r="K301" s="30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</row>
    <row r="302" spans="2:29" ht="12.75" customHeight="1" x14ac:dyDescent="0.2">
      <c r="B302" s="21">
        <v>1</v>
      </c>
      <c r="D302" s="11"/>
      <c r="E302" s="11"/>
      <c r="F302" s="28"/>
      <c r="G302" s="28"/>
      <c r="H302" s="28"/>
      <c r="I302" s="12"/>
      <c r="J302" s="11"/>
      <c r="K302" s="30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</row>
    <row r="303" spans="2:29" ht="12.75" customHeight="1" x14ac:dyDescent="0.2">
      <c r="B303" s="21">
        <v>1</v>
      </c>
      <c r="D303" s="11"/>
      <c r="E303" s="11"/>
      <c r="F303" s="28"/>
      <c r="G303" s="28"/>
      <c r="H303" s="28"/>
      <c r="I303" s="12"/>
      <c r="J303" s="11"/>
      <c r="K303" s="30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</row>
    <row r="304" spans="2:29" ht="12.75" customHeight="1" x14ac:dyDescent="0.2">
      <c r="B304" s="21">
        <v>1</v>
      </c>
      <c r="D304" s="11"/>
      <c r="E304" s="11"/>
      <c r="F304" s="28"/>
      <c r="G304" s="28"/>
      <c r="H304" s="28"/>
      <c r="I304" s="12"/>
      <c r="J304" s="11"/>
      <c r="K304" s="30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</row>
    <row r="305" spans="2:29" ht="12.75" customHeight="1" x14ac:dyDescent="0.2">
      <c r="B305" s="21">
        <v>1</v>
      </c>
      <c r="D305" s="11"/>
      <c r="E305" s="11"/>
      <c r="F305" s="28"/>
      <c r="G305" s="28"/>
      <c r="H305" s="28"/>
      <c r="I305" s="12"/>
      <c r="J305" s="11"/>
      <c r="K305" s="30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</row>
    <row r="306" spans="2:29" ht="12.75" customHeight="1" x14ac:dyDescent="0.2">
      <c r="B306" s="21">
        <v>1</v>
      </c>
      <c r="D306" s="11"/>
      <c r="E306" s="11"/>
      <c r="F306" s="28"/>
      <c r="G306" s="28"/>
      <c r="H306" s="28"/>
      <c r="I306" s="12"/>
      <c r="J306" s="11"/>
      <c r="K306" s="30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</row>
    <row r="307" spans="2:29" ht="12.75" customHeight="1" x14ac:dyDescent="0.2">
      <c r="B307" s="21">
        <v>1</v>
      </c>
      <c r="D307" s="11"/>
      <c r="E307" s="11"/>
      <c r="F307" s="28"/>
      <c r="G307" s="28"/>
      <c r="H307" s="28"/>
      <c r="I307" s="12"/>
      <c r="J307" s="11"/>
      <c r="K307" s="30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</row>
    <row r="308" spans="2:29" ht="12.75" customHeight="1" x14ac:dyDescent="0.2">
      <c r="B308" s="21">
        <v>1</v>
      </c>
      <c r="D308" s="11"/>
      <c r="E308" s="11"/>
      <c r="F308" s="28"/>
      <c r="G308" s="28"/>
      <c r="H308" s="28"/>
      <c r="I308" s="12"/>
      <c r="J308" s="11"/>
      <c r="K308" s="30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</row>
    <row r="309" spans="2:29" ht="12.75" customHeight="1" x14ac:dyDescent="0.2">
      <c r="B309" s="21">
        <v>1</v>
      </c>
      <c r="D309" s="11"/>
      <c r="E309" s="11"/>
      <c r="F309" s="28"/>
      <c r="G309" s="28"/>
      <c r="H309" s="28"/>
      <c r="I309" s="12"/>
      <c r="J309" s="11"/>
      <c r="K309" s="30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</row>
    <row r="310" spans="2:29" ht="12.75" customHeight="1" x14ac:dyDescent="0.2">
      <c r="B310" s="21">
        <v>1</v>
      </c>
      <c r="D310" s="11"/>
      <c r="E310" s="11"/>
      <c r="F310" s="28"/>
      <c r="G310" s="28"/>
      <c r="H310" s="28"/>
      <c r="I310" s="12"/>
      <c r="J310" s="11"/>
      <c r="K310" s="30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</row>
    <row r="311" spans="2:29" ht="12.75" customHeight="1" x14ac:dyDescent="0.2">
      <c r="B311" s="21">
        <v>1</v>
      </c>
      <c r="D311" s="11"/>
      <c r="E311" s="11"/>
      <c r="F311" s="28"/>
      <c r="G311" s="28"/>
      <c r="H311" s="28"/>
      <c r="I311" s="12"/>
      <c r="J311" s="11"/>
      <c r="K311" s="30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</row>
    <row r="312" spans="2:29" ht="12.75" customHeight="1" x14ac:dyDescent="0.2">
      <c r="B312" s="21">
        <v>1</v>
      </c>
      <c r="D312" s="11"/>
      <c r="E312" s="11"/>
      <c r="F312" s="28"/>
      <c r="G312" s="28"/>
      <c r="H312" s="28"/>
      <c r="I312" s="12"/>
      <c r="J312" s="11"/>
      <c r="K312" s="30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</row>
    <row r="313" spans="2:29" ht="12.75" customHeight="1" x14ac:dyDescent="0.2">
      <c r="B313" s="21">
        <v>1</v>
      </c>
      <c r="D313" s="11"/>
      <c r="E313" s="11"/>
      <c r="F313" s="28"/>
      <c r="G313" s="28"/>
      <c r="H313" s="28"/>
      <c r="I313" s="12"/>
      <c r="J313" s="11"/>
      <c r="K313" s="30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</row>
    <row r="314" spans="2:29" ht="12.75" customHeight="1" x14ac:dyDescent="0.2">
      <c r="B314" s="21">
        <v>1</v>
      </c>
      <c r="D314" s="11"/>
      <c r="E314" s="11"/>
      <c r="F314" s="28"/>
      <c r="G314" s="28"/>
      <c r="H314" s="28"/>
      <c r="I314" s="12"/>
      <c r="J314" s="11"/>
      <c r="K314" s="30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</row>
    <row r="315" spans="2:29" ht="12.75" customHeight="1" x14ac:dyDescent="0.2">
      <c r="B315" s="21">
        <v>1</v>
      </c>
      <c r="D315" s="11"/>
      <c r="E315" s="11"/>
      <c r="F315" s="28"/>
      <c r="G315" s="28"/>
      <c r="H315" s="28"/>
      <c r="I315" s="12"/>
      <c r="J315" s="11"/>
      <c r="K315" s="30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</row>
    <row r="316" spans="2:29" ht="12.75" customHeight="1" x14ac:dyDescent="0.2">
      <c r="B316" s="21">
        <v>1</v>
      </c>
      <c r="D316" s="11"/>
      <c r="E316" s="11"/>
      <c r="F316" s="28"/>
      <c r="G316" s="28"/>
      <c r="H316" s="28"/>
      <c r="I316" s="12"/>
      <c r="J316" s="11"/>
      <c r="K316" s="30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</row>
    <row r="317" spans="2:29" ht="12.75" customHeight="1" x14ac:dyDescent="0.2">
      <c r="B317" s="21">
        <v>1</v>
      </c>
      <c r="D317" s="11"/>
      <c r="E317" s="11"/>
      <c r="F317" s="28"/>
      <c r="G317" s="28"/>
      <c r="H317" s="28"/>
      <c r="I317" s="12"/>
      <c r="J317" s="11"/>
      <c r="K317" s="30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</row>
    <row r="318" spans="2:29" ht="12.75" customHeight="1" thickBot="1" x14ac:dyDescent="0.25">
      <c r="B318" s="22">
        <v>1</v>
      </c>
      <c r="D318" s="11"/>
      <c r="E318" s="11"/>
      <c r="F318" s="28"/>
      <c r="G318" s="28"/>
      <c r="H318" s="28"/>
      <c r="I318" s="12"/>
      <c r="J318" s="11"/>
      <c r="K318" s="3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</row>
    <row r="319" spans="2:29" ht="12.75" customHeight="1" x14ac:dyDescent="0.2">
      <c r="B319" s="5" t="s">
        <v>8</v>
      </c>
      <c r="D319" s="50" t="s">
        <v>1</v>
      </c>
      <c r="E319" s="51"/>
      <c r="F319" s="51"/>
      <c r="G319" s="51"/>
      <c r="H319" s="51"/>
      <c r="I319" s="51"/>
      <c r="J319" s="51"/>
      <c r="K319" s="52"/>
      <c r="L319" s="14" t="str">
        <f t="shared" ref="L319:AA319" si="34">IF(L243="","",IF(OR(L258="", L258="LS", L258="LUMP"),IF(SUM(COUNTIF(L259:L318,"LS")+COUNTIF(L259:L318,"LUMP"))&gt;0,"LS",""),IF(SUM(L259:L318)&gt;0,ROUNDUP(SUM(L259:L318),0),"")))</f>
        <v/>
      </c>
      <c r="M319" s="14" t="str">
        <f t="shared" si="34"/>
        <v/>
      </c>
      <c r="N319" s="14"/>
      <c r="O319" s="14"/>
      <c r="P319" s="32">
        <f>SUM(P259:P318)</f>
        <v>0</v>
      </c>
      <c r="Q319" s="32">
        <f>SUM(Q259:Q318)</f>
        <v>0</v>
      </c>
      <c r="R319" s="14" t="str">
        <f t="shared" si="34"/>
        <v/>
      </c>
      <c r="S319" s="14" t="str">
        <f t="shared" si="34"/>
        <v/>
      </c>
      <c r="T319" s="14" t="str">
        <f t="shared" si="34"/>
        <v/>
      </c>
      <c r="U319" s="14" t="str">
        <f t="shared" si="34"/>
        <v/>
      </c>
      <c r="V319" s="14" t="str">
        <f t="shared" si="34"/>
        <v/>
      </c>
      <c r="W319" s="14" t="str">
        <f t="shared" si="34"/>
        <v/>
      </c>
      <c r="X319" s="14"/>
      <c r="Y319" s="14" t="str">
        <f t="shared" si="34"/>
        <v/>
      </c>
      <c r="Z319" s="14"/>
      <c r="AA319" s="14" t="str">
        <f t="shared" si="34"/>
        <v/>
      </c>
      <c r="AB319" s="14"/>
      <c r="AC319" s="14" t="str">
        <f>IF(AC243="","",IF(OR(AC258="", AC258="LS", AC258="LUMP"),IF(SUM(COUNTIF(AC259:AC318,"LS")+COUNTIF(AC259:AC318,"LUMP"))&gt;0,"LS",""),IF(SUM(AC259:AC318)&gt;0,ROUNDUP(SUM(AC259:AC318),0),"")))</f>
        <v/>
      </c>
    </row>
  </sheetData>
  <mergeCells count="150">
    <mergeCell ref="Z11:Z22"/>
    <mergeCell ref="Z89:Z100"/>
    <mergeCell ref="AB89:AB100"/>
    <mergeCell ref="H166:H179"/>
    <mergeCell ref="D161:K161"/>
    <mergeCell ref="N89:N100"/>
    <mergeCell ref="O89:O100"/>
    <mergeCell ref="AC11:AC22"/>
    <mergeCell ref="AA89:AA100"/>
    <mergeCell ref="V89:V100"/>
    <mergeCell ref="W89:W100"/>
    <mergeCell ref="L89:L100"/>
    <mergeCell ref="M89:M100"/>
    <mergeCell ref="P89:P100"/>
    <mergeCell ref="Q89:Q100"/>
    <mergeCell ref="Y89:Y100"/>
    <mergeCell ref="R89:R100"/>
    <mergeCell ref="S89:S100"/>
    <mergeCell ref="T89:T100"/>
    <mergeCell ref="U89:U100"/>
    <mergeCell ref="AA11:AA22"/>
    <mergeCell ref="Y11:Y22"/>
    <mergeCell ref="U11:U22"/>
    <mergeCell ref="V11:V22"/>
    <mergeCell ref="R11:R22"/>
    <mergeCell ref="S11:S22"/>
    <mergeCell ref="T11:T22"/>
    <mergeCell ref="I48:K48"/>
    <mergeCell ref="I51:K51"/>
    <mergeCell ref="X11:X22"/>
    <mergeCell ref="X89:X100"/>
    <mergeCell ref="D7:AC7"/>
    <mergeCell ref="AC89:AC100"/>
    <mergeCell ref="AC167:AC178"/>
    <mergeCell ref="D163:AC163"/>
    <mergeCell ref="D85:AC85"/>
    <mergeCell ref="D164:K164"/>
    <mergeCell ref="D165:K165"/>
    <mergeCell ref="D166:D179"/>
    <mergeCell ref="I166:K179"/>
    <mergeCell ref="L167:L178"/>
    <mergeCell ref="M167:M178"/>
    <mergeCell ref="V167:V178"/>
    <mergeCell ref="W167:W178"/>
    <mergeCell ref="P167:P178"/>
    <mergeCell ref="Q167:Q178"/>
    <mergeCell ref="R167:R178"/>
    <mergeCell ref="S167:S178"/>
    <mergeCell ref="T167:T178"/>
    <mergeCell ref="U167:U178"/>
    <mergeCell ref="E166:G179"/>
    <mergeCell ref="W11:W22"/>
    <mergeCell ref="D8:K8"/>
    <mergeCell ref="D9:K9"/>
    <mergeCell ref="Q11:Q22"/>
    <mergeCell ref="H10:H23"/>
    <mergeCell ref="E10:G23"/>
    <mergeCell ref="I10:K23"/>
    <mergeCell ref="L11:L22"/>
    <mergeCell ref="M11:M22"/>
    <mergeCell ref="P11:P22"/>
    <mergeCell ref="N11:N22"/>
    <mergeCell ref="O11:O22"/>
    <mergeCell ref="I201:K201"/>
    <mergeCell ref="D244:K244"/>
    <mergeCell ref="D10:D23"/>
    <mergeCell ref="L83:M83"/>
    <mergeCell ref="D86:K86"/>
    <mergeCell ref="D87:K87"/>
    <mergeCell ref="D88:D101"/>
    <mergeCell ref="H88:H101"/>
    <mergeCell ref="E88:G101"/>
    <mergeCell ref="I105:K105"/>
    <mergeCell ref="I106:K106"/>
    <mergeCell ref="I107:K107"/>
    <mergeCell ref="I102:K102"/>
    <mergeCell ref="I103:K103"/>
    <mergeCell ref="I79:K79"/>
    <mergeCell ref="I49:K49"/>
    <mergeCell ref="I50:K50"/>
    <mergeCell ref="I77:K77"/>
    <mergeCell ref="I72:K72"/>
    <mergeCell ref="I71:K71"/>
    <mergeCell ref="I73:K73"/>
    <mergeCell ref="I74:K74"/>
    <mergeCell ref="I80:K80"/>
    <mergeCell ref="I108:K108"/>
    <mergeCell ref="AA167:AA178"/>
    <mergeCell ref="Y167:Y178"/>
    <mergeCell ref="E245:G258"/>
    <mergeCell ref="H245:H258"/>
    <mergeCell ref="I185:K185"/>
    <mergeCell ref="I187:K187"/>
    <mergeCell ref="I189:K189"/>
    <mergeCell ref="I191:K191"/>
    <mergeCell ref="I193:K193"/>
    <mergeCell ref="I195:K195"/>
    <mergeCell ref="I197:K197"/>
    <mergeCell ref="I199:K199"/>
    <mergeCell ref="D242:AC242"/>
    <mergeCell ref="AC246:AC257"/>
    <mergeCell ref="D245:D258"/>
    <mergeCell ref="I245:K258"/>
    <mergeCell ref="D240:K240"/>
    <mergeCell ref="D243:K243"/>
    <mergeCell ref="I203:K203"/>
    <mergeCell ref="I205:K205"/>
    <mergeCell ref="I207:K207"/>
    <mergeCell ref="I209:K209"/>
    <mergeCell ref="I181:K181"/>
    <mergeCell ref="I183:K183"/>
    <mergeCell ref="I141:K141"/>
    <mergeCell ref="I143:K143"/>
    <mergeCell ref="I145:K145"/>
    <mergeCell ref="I147:K147"/>
    <mergeCell ref="I149:K149"/>
    <mergeCell ref="I151:K151"/>
    <mergeCell ref="I153:K153"/>
    <mergeCell ref="I75:K75"/>
    <mergeCell ref="I76:K76"/>
    <mergeCell ref="I78:K78"/>
    <mergeCell ref="I88:K101"/>
    <mergeCell ref="I81:K81"/>
    <mergeCell ref="I82:K82"/>
    <mergeCell ref="I104:K104"/>
    <mergeCell ref="D83:K83"/>
    <mergeCell ref="AB11:AB22"/>
    <mergeCell ref="B245:B258"/>
    <mergeCell ref="D319:K319"/>
    <mergeCell ref="AA246:AA257"/>
    <mergeCell ref="Y246:Y257"/>
    <mergeCell ref="T246:T257"/>
    <mergeCell ref="U246:U257"/>
    <mergeCell ref="V246:V257"/>
    <mergeCell ref="W246:W257"/>
    <mergeCell ref="P246:P257"/>
    <mergeCell ref="Q246:Q257"/>
    <mergeCell ref="R246:R257"/>
    <mergeCell ref="S246:S257"/>
    <mergeCell ref="L246:L257"/>
    <mergeCell ref="M246:M257"/>
    <mergeCell ref="I109:K109"/>
    <mergeCell ref="I110:K110"/>
    <mergeCell ref="I111:K111"/>
    <mergeCell ref="I112:K112"/>
    <mergeCell ref="I114:K114"/>
    <mergeCell ref="B10:B23"/>
    <mergeCell ref="B88:B101"/>
    <mergeCell ref="B166:B179"/>
    <mergeCell ref="I139:K13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Nate Lang</cp:lastModifiedBy>
  <cp:lastPrinted>2015-05-18T13:50:30Z</cp:lastPrinted>
  <dcterms:created xsi:type="dcterms:W3CDTF">2005-09-27T11:52:28Z</dcterms:created>
  <dcterms:modified xsi:type="dcterms:W3CDTF">2025-04-07T21:17:14Z</dcterms:modified>
</cp:coreProperties>
</file>